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024"/>
  </bookViews>
  <sheets>
    <sheet name="centralizator" sheetId="1" r:id="rId1"/>
  </sheets>
  <definedNames>
    <definedName name="_xlnm.Print_Area" localSheetId="0">centralizator!$A$2:$K$36</definedName>
  </definedNames>
  <calcPr calcId="144525"/>
</workbook>
</file>

<file path=xl/sharedStrings.xml><?xml version="1.0" encoding="utf-8"?>
<sst xmlns="http://schemas.openxmlformats.org/spreadsheetml/2006/main" count="54" uniqueCount="53">
  <si>
    <t xml:space="preserve">Fișă de fundamentare pentru ajustarea tarifului de curățat mecanizat zapda cu autospeciale HAK, Portcontainieră, ATB (basculantă), Cisternă, Vidanjă, toate cu tractiune 6x4 si ATB (basculantă) cu tracțiune 8x4,  dotate cu plug </t>
  </si>
  <si>
    <t>Specificaţie</t>
  </si>
  <si>
    <t>U/M</t>
  </si>
  <si>
    <t>cote          %</t>
  </si>
  <si>
    <t>Fundamentare anterioara aprobata  (01.04.2019)     lei/an</t>
  </si>
  <si>
    <t>Tarif in plata                   (din 2019)                     lei/UM</t>
  </si>
  <si>
    <r>
      <rPr>
        <b/>
        <sz val="11"/>
        <rFont val="Verdana"/>
        <charset val="134"/>
      </rPr>
      <t xml:space="preserve">Parametru ajustare                    </t>
    </r>
    <r>
      <rPr>
        <b/>
        <sz val="12"/>
        <rFont val="Verdana"/>
        <charset val="134"/>
      </rPr>
      <t>IPC</t>
    </r>
    <r>
      <rPr>
        <b/>
        <sz val="11"/>
        <rFont val="Verdana"/>
        <charset val="134"/>
      </rPr>
      <t xml:space="preserve"> </t>
    </r>
    <r>
      <rPr>
        <b/>
        <sz val="10"/>
        <rFont val="Verdana"/>
        <charset val="134"/>
      </rPr>
      <t>total</t>
    </r>
    <r>
      <rPr>
        <b/>
        <sz val="11"/>
        <rFont val="Verdana"/>
        <charset val="134"/>
      </rPr>
      <t xml:space="preserve">  01.05.2019 - 31.08.2023</t>
    </r>
  </si>
  <si>
    <t>Programat anual propus                               lei / an</t>
  </si>
  <si>
    <t>Tarif ajustat  propus                  lei/UM</t>
  </si>
  <si>
    <t>cresteri                             [ lei / UM ]</t>
  </si>
  <si>
    <t>1. Cheltuieli materiale, din care:</t>
  </si>
  <si>
    <t>Combustibil şi lubrifianţi</t>
  </si>
  <si>
    <t>Energie electrică tehnologică</t>
  </si>
  <si>
    <t>Piese de schimb, utilaje</t>
  </si>
  <si>
    <t>Materii prime şi materiale consumabile</t>
  </si>
  <si>
    <t>Echipament de lucru şi protecţia muncii</t>
  </si>
  <si>
    <t>Reparaţii + revizii</t>
  </si>
  <si>
    <t>Amortizarea utilajelor şi mijloacelor de transport</t>
  </si>
  <si>
    <t>Redevenţă</t>
  </si>
  <si>
    <t>Cheltuieli cu protecţia mediului</t>
  </si>
  <si>
    <t>Alte servicii executate de terţi</t>
  </si>
  <si>
    <t>Alte cheltuieli materiale</t>
  </si>
  <si>
    <t>2. Cheltuieli cu munca vie:</t>
  </si>
  <si>
    <t>- salarii</t>
  </si>
  <si>
    <t>- contribuţie asiguratorie pentru muncă</t>
  </si>
  <si>
    <t xml:space="preserve">- fondul pentru persoane cu handicap </t>
  </si>
  <si>
    <t>- alte cheltuieli cu munca vie (inclusiv tichete de masă)</t>
  </si>
  <si>
    <t xml:space="preserve">3. Taxe licenţe </t>
  </si>
  <si>
    <t>4. Cheltuieli cu închirierea utilajelor</t>
  </si>
  <si>
    <t>5. Cheltuieli cu depunerea în rampă</t>
  </si>
  <si>
    <t>6. Fond pentru închiderea depozitului de deşeuri şi urmărirea acestuia postînchidere</t>
  </si>
  <si>
    <t>7. Alte cheltuieli  (sectie + indirecte :  8,2% + 16.8%)</t>
  </si>
  <si>
    <t>I</t>
  </si>
  <si>
    <t>Total cheltuieli de exploatare (1 + 2)</t>
  </si>
  <si>
    <t>II</t>
  </si>
  <si>
    <t>Cheltuieli financiare</t>
  </si>
  <si>
    <t>III</t>
  </si>
  <si>
    <t>Cheltuieli totale (CT = I + II)</t>
  </si>
  <si>
    <t>IV</t>
  </si>
  <si>
    <t>Profit (CT x r%)</t>
  </si>
  <si>
    <t>V</t>
  </si>
  <si>
    <t>Taxa ANRSC  (conform Ordin ANRSC nr. 79/2017 art. 1 alin. a)</t>
  </si>
  <si>
    <t>VI</t>
  </si>
  <si>
    <t>Valoare totală a prestației (III + IV+V)</t>
  </si>
  <si>
    <t>VII</t>
  </si>
  <si>
    <t>Suprafața/volumul/cantitatea programată (*)</t>
  </si>
  <si>
    <t>ora actiune</t>
  </si>
  <si>
    <t>VIII</t>
  </si>
  <si>
    <t>Tarif (VI/VII),  fara TVA</t>
  </si>
  <si>
    <t>IX</t>
  </si>
  <si>
    <t>TVA</t>
  </si>
  <si>
    <t>X</t>
  </si>
  <si>
    <t>Tarif, inclusiv TVA</t>
  </si>
</sst>
</file>

<file path=xl/styles.xml><?xml version="1.0" encoding="utf-8"?>
<styleSheet xmlns="http://schemas.openxmlformats.org/spreadsheetml/2006/main" xmlns:xr9="http://schemas.microsoft.com/office/spreadsheetml/2016/revision9">
  <numFmts count="4">
    <numFmt numFmtId="42" formatCode="_(&quot;$&quot;* #,##0_);_(&quot;$&quot;* \(#,##0\);_(&quot;$&quot;* &quot;-&quot;_);_(@_)"/>
    <numFmt numFmtId="44" formatCode="_(&quot;$&quot;* #,##0.00_);_(&quot;$&quot;* \(#,##0.00\);_(&quot;$&quot;* &quot;-&quot;??_);_(@_)"/>
    <numFmt numFmtId="176" formatCode="_ * #,##0.00_ ;_ * \-#,##0.00_ ;_ * &quot;-&quot;??_ ;_ @_ "/>
    <numFmt numFmtId="177" formatCode="_ * #,##0_ ;_ * \-#,##0_ ;_ * &quot;-&quot;_ ;_ @_ "/>
  </numFmts>
  <fonts count="37">
    <font>
      <sz val="10"/>
      <name val="Arial"/>
      <charset val="238"/>
    </font>
    <font>
      <b/>
      <sz val="14"/>
      <name val="Verdana"/>
      <charset val="134"/>
    </font>
    <font>
      <b/>
      <sz val="11"/>
      <color indexed="8"/>
      <name val="Verdana"/>
      <charset val="134"/>
    </font>
    <font>
      <b/>
      <sz val="11"/>
      <name val="Verdana"/>
      <charset val="134"/>
    </font>
    <font>
      <sz val="11"/>
      <name val="Verdana"/>
      <charset val="134"/>
    </font>
    <font>
      <sz val="11"/>
      <color indexed="8"/>
      <name val="Verdana"/>
      <charset val="134"/>
    </font>
    <font>
      <b/>
      <sz val="11"/>
      <color rgb="FFFF0000"/>
      <name val="Verdana"/>
      <charset val="134"/>
    </font>
    <font>
      <sz val="11"/>
      <name val="Arial"/>
      <charset val="134"/>
    </font>
    <font>
      <b/>
      <sz val="12"/>
      <name val="Verdana"/>
      <charset val="134"/>
    </font>
    <font>
      <sz val="10"/>
      <name val="Verdana"/>
      <charset val="134"/>
    </font>
    <font>
      <sz val="12"/>
      <name val="Verdana"/>
      <charset val="134"/>
    </font>
    <font>
      <b/>
      <sz val="10"/>
      <name val="Verdana"/>
      <charset val="134"/>
    </font>
    <font>
      <b/>
      <sz val="11"/>
      <color theme="0"/>
      <name val="Verdana"/>
      <charset val="134"/>
    </font>
    <font>
      <sz val="12"/>
      <name val="Arial"/>
      <charset val="134"/>
    </font>
    <font>
      <b/>
      <sz val="13"/>
      <color indexed="8"/>
      <name val="Verdana"/>
      <charset val="134"/>
    </font>
    <font>
      <b/>
      <sz val="13"/>
      <name val="Verdana"/>
      <charset val="134"/>
    </font>
    <font>
      <sz val="11"/>
      <color theme="1"/>
      <name val="Calibri"/>
      <charset val="134"/>
      <scheme val="minor"/>
    </font>
    <font>
      <sz val="10"/>
      <name val="Arial"/>
      <charset val="134"/>
    </font>
    <font>
      <u/>
      <sz val="11"/>
      <color rgb="FF0000FF"/>
      <name val="Calibri"/>
      <charset val="0"/>
      <scheme val="minor"/>
    </font>
    <font>
      <u/>
      <sz val="11"/>
      <color rgb="FF800080"/>
      <name val="Calibri"/>
      <charset val="0"/>
      <scheme val="minor"/>
    </font>
    <font>
      <sz val="11"/>
      <color rgb="FFFF0000"/>
      <name val="Calibri"/>
      <charset val="0"/>
      <scheme val="minor"/>
    </font>
    <font>
      <b/>
      <sz val="18"/>
      <color theme="3"/>
      <name val="Calibri"/>
      <charset val="134"/>
      <scheme val="minor"/>
    </font>
    <font>
      <i/>
      <sz val="11"/>
      <color rgb="FF7F7F7F"/>
      <name val="Calibri"/>
      <charset val="0"/>
      <scheme val="minor"/>
    </font>
    <font>
      <b/>
      <sz val="15"/>
      <color theme="3"/>
      <name val="Calibri"/>
      <charset val="134"/>
      <scheme val="minor"/>
    </font>
    <font>
      <b/>
      <sz val="13"/>
      <color theme="3"/>
      <name val="Calibri"/>
      <charset val="134"/>
      <scheme val="minor"/>
    </font>
    <font>
      <b/>
      <sz val="11"/>
      <color theme="3"/>
      <name val="Calibri"/>
      <charset val="134"/>
      <scheme val="minor"/>
    </font>
    <font>
      <sz val="11"/>
      <color rgb="FF3F3F76"/>
      <name val="Calibri"/>
      <charset val="0"/>
      <scheme val="minor"/>
    </font>
    <font>
      <b/>
      <sz val="11"/>
      <color rgb="FF3F3F3F"/>
      <name val="Calibri"/>
      <charset val="0"/>
      <scheme val="minor"/>
    </font>
    <font>
      <b/>
      <sz val="11"/>
      <color rgb="FFFA7D00"/>
      <name val="Calibri"/>
      <charset val="0"/>
      <scheme val="minor"/>
    </font>
    <font>
      <b/>
      <sz val="11"/>
      <color rgb="FFFFFFFF"/>
      <name val="Calibri"/>
      <charset val="0"/>
      <scheme val="minor"/>
    </font>
    <font>
      <sz val="11"/>
      <color rgb="FFFA7D00"/>
      <name val="Calibri"/>
      <charset val="0"/>
      <scheme val="minor"/>
    </font>
    <font>
      <b/>
      <sz val="11"/>
      <color theme="1"/>
      <name val="Calibri"/>
      <charset val="0"/>
      <scheme val="minor"/>
    </font>
    <font>
      <sz val="11"/>
      <color rgb="FF006100"/>
      <name val="Calibri"/>
      <charset val="0"/>
      <scheme val="minor"/>
    </font>
    <font>
      <sz val="11"/>
      <color rgb="FF9C0006"/>
      <name val="Calibri"/>
      <charset val="0"/>
      <scheme val="minor"/>
    </font>
    <font>
      <sz val="11"/>
      <color rgb="FF9C6500"/>
      <name val="Calibri"/>
      <charset val="0"/>
      <scheme val="minor"/>
    </font>
    <font>
      <sz val="11"/>
      <color theme="0"/>
      <name val="Calibri"/>
      <charset val="0"/>
      <scheme val="minor"/>
    </font>
    <font>
      <sz val="11"/>
      <color theme="1"/>
      <name val="Calibri"/>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indexed="8"/>
      </left>
      <right style="thin">
        <color indexed="8"/>
      </right>
      <top style="thin">
        <color indexed="8"/>
      </top>
      <bottom/>
      <diagonal/>
    </border>
    <border>
      <left style="thin">
        <color indexed="8"/>
      </left>
      <right style="thin">
        <color indexed="8"/>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176" fontId="16" fillId="0" borderId="0" applyFont="0" applyFill="0" applyBorder="0" applyAlignment="0" applyProtection="0">
      <alignment vertical="center"/>
    </xf>
    <xf numFmtId="44" fontId="16" fillId="0" borderId="0" applyFont="0" applyFill="0" applyBorder="0" applyAlignment="0" applyProtection="0">
      <alignment vertical="center"/>
    </xf>
    <xf numFmtId="9" fontId="17" fillId="0" borderId="0" applyFont="0" applyFill="0" applyBorder="0" applyAlignment="0" applyProtection="0"/>
    <xf numFmtId="177" fontId="16" fillId="0" borderId="0" applyFont="0" applyFill="0" applyBorder="0" applyAlignment="0" applyProtection="0">
      <alignment vertical="center"/>
    </xf>
    <xf numFmtId="42" fontId="16"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6" fillId="2" borderId="9"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10" applyNumberFormat="0" applyFill="0" applyAlignment="0" applyProtection="0">
      <alignment vertical="center"/>
    </xf>
    <xf numFmtId="0" fontId="24" fillId="0" borderId="10" applyNumberFormat="0" applyFill="0" applyAlignment="0" applyProtection="0">
      <alignment vertical="center"/>
    </xf>
    <xf numFmtId="0" fontId="25" fillId="0" borderId="11" applyNumberFormat="0" applyFill="0" applyAlignment="0" applyProtection="0">
      <alignment vertical="center"/>
    </xf>
    <xf numFmtId="0" fontId="25" fillId="0" borderId="0" applyNumberFormat="0" applyFill="0" applyBorder="0" applyAlignment="0" applyProtection="0">
      <alignment vertical="center"/>
    </xf>
    <xf numFmtId="0" fontId="26" fillId="3" borderId="12" applyNumberFormat="0" applyAlignment="0" applyProtection="0">
      <alignment vertical="center"/>
    </xf>
    <xf numFmtId="0" fontId="27" fillId="4" borderId="13" applyNumberFormat="0" applyAlignment="0" applyProtection="0">
      <alignment vertical="center"/>
    </xf>
    <xf numFmtId="0" fontId="28" fillId="4" borderId="12" applyNumberFormat="0" applyAlignment="0" applyProtection="0">
      <alignment vertical="center"/>
    </xf>
    <xf numFmtId="0" fontId="29" fillId="5" borderId="14" applyNumberFormat="0" applyAlignment="0" applyProtection="0">
      <alignment vertical="center"/>
    </xf>
    <xf numFmtId="0" fontId="30" fillId="0" borderId="15" applyNumberFormat="0" applyFill="0" applyAlignment="0" applyProtection="0">
      <alignment vertical="center"/>
    </xf>
    <xf numFmtId="0" fontId="31" fillId="0" borderId="16" applyNumberFormat="0" applyFill="0" applyAlignment="0" applyProtection="0">
      <alignment vertical="center"/>
    </xf>
    <xf numFmtId="0" fontId="32" fillId="6" borderId="0" applyNumberFormat="0" applyBorder="0" applyAlignment="0" applyProtection="0">
      <alignment vertical="center"/>
    </xf>
    <xf numFmtId="0" fontId="33" fillId="7" borderId="0" applyNumberFormat="0" applyBorder="0" applyAlignment="0" applyProtection="0">
      <alignment vertical="center"/>
    </xf>
    <xf numFmtId="0" fontId="34" fillId="8" borderId="0" applyNumberFormat="0" applyBorder="0" applyAlignment="0" applyProtection="0">
      <alignment vertical="center"/>
    </xf>
    <xf numFmtId="0" fontId="35" fillId="9" borderId="0" applyNumberFormat="0" applyBorder="0" applyAlignment="0" applyProtection="0">
      <alignment vertical="center"/>
    </xf>
    <xf numFmtId="0" fontId="36" fillId="10" borderId="0" applyNumberFormat="0" applyBorder="0" applyAlignment="0" applyProtection="0">
      <alignment vertical="center"/>
    </xf>
    <xf numFmtId="0" fontId="36" fillId="11" borderId="0" applyNumberFormat="0" applyBorder="0" applyAlignment="0" applyProtection="0">
      <alignment vertical="center"/>
    </xf>
    <xf numFmtId="0" fontId="35" fillId="12" borderId="0" applyNumberFormat="0" applyBorder="0" applyAlignment="0" applyProtection="0">
      <alignment vertical="center"/>
    </xf>
    <xf numFmtId="0" fontId="35" fillId="13" borderId="0" applyNumberFormat="0" applyBorder="0" applyAlignment="0" applyProtection="0">
      <alignment vertical="center"/>
    </xf>
    <xf numFmtId="0" fontId="36" fillId="14" borderId="0" applyNumberFormat="0" applyBorder="0" applyAlignment="0" applyProtection="0">
      <alignment vertical="center"/>
    </xf>
    <xf numFmtId="0" fontId="36" fillId="15" borderId="0" applyNumberFormat="0" applyBorder="0" applyAlignment="0" applyProtection="0">
      <alignment vertical="center"/>
    </xf>
    <xf numFmtId="0" fontId="35" fillId="16" borderId="0" applyNumberFormat="0" applyBorder="0" applyAlignment="0" applyProtection="0">
      <alignment vertical="center"/>
    </xf>
    <xf numFmtId="0" fontId="35" fillId="17" borderId="0" applyNumberFormat="0" applyBorder="0" applyAlignment="0" applyProtection="0">
      <alignment vertical="center"/>
    </xf>
    <xf numFmtId="0" fontId="36" fillId="18" borderId="0" applyNumberFormat="0" applyBorder="0" applyAlignment="0" applyProtection="0">
      <alignment vertical="center"/>
    </xf>
    <xf numFmtId="0" fontId="36" fillId="19" borderId="0" applyNumberFormat="0" applyBorder="0" applyAlignment="0" applyProtection="0">
      <alignment vertical="center"/>
    </xf>
    <xf numFmtId="0" fontId="35" fillId="20" borderId="0" applyNumberFormat="0" applyBorder="0" applyAlignment="0" applyProtection="0">
      <alignment vertical="center"/>
    </xf>
    <xf numFmtId="0" fontId="35" fillId="21" borderId="0" applyNumberFormat="0" applyBorder="0" applyAlignment="0" applyProtection="0">
      <alignment vertical="center"/>
    </xf>
    <xf numFmtId="0" fontId="36" fillId="22" borderId="0" applyNumberFormat="0" applyBorder="0" applyAlignment="0" applyProtection="0">
      <alignment vertical="center"/>
    </xf>
    <xf numFmtId="0" fontId="36" fillId="23" borderId="0" applyNumberFormat="0" applyBorder="0" applyAlignment="0" applyProtection="0">
      <alignment vertical="center"/>
    </xf>
    <xf numFmtId="0" fontId="35" fillId="24" borderId="0" applyNumberFormat="0" applyBorder="0" applyAlignment="0" applyProtection="0">
      <alignment vertical="center"/>
    </xf>
    <xf numFmtId="0" fontId="35" fillId="25" borderId="0" applyNumberFormat="0" applyBorder="0" applyAlignment="0" applyProtection="0">
      <alignment vertical="center"/>
    </xf>
    <xf numFmtId="0" fontId="36" fillId="26" borderId="0" applyNumberFormat="0" applyBorder="0" applyAlignment="0" applyProtection="0">
      <alignment vertical="center"/>
    </xf>
    <xf numFmtId="0" fontId="36" fillId="27" borderId="0" applyNumberFormat="0" applyBorder="0" applyAlignment="0" applyProtection="0">
      <alignment vertical="center"/>
    </xf>
    <xf numFmtId="0" fontId="35" fillId="28" borderId="0" applyNumberFormat="0" applyBorder="0" applyAlignment="0" applyProtection="0">
      <alignment vertical="center"/>
    </xf>
    <xf numFmtId="0" fontId="35" fillId="29" borderId="0" applyNumberFormat="0" applyBorder="0" applyAlignment="0" applyProtection="0">
      <alignment vertical="center"/>
    </xf>
    <xf numFmtId="0" fontId="36" fillId="30" borderId="0" applyNumberFormat="0" applyBorder="0" applyAlignment="0" applyProtection="0">
      <alignment vertical="center"/>
    </xf>
    <xf numFmtId="0" fontId="36" fillId="31" borderId="0" applyNumberFormat="0" applyBorder="0" applyAlignment="0" applyProtection="0">
      <alignment vertical="center"/>
    </xf>
    <xf numFmtId="0" fontId="35" fillId="32" borderId="0" applyNumberFormat="0" applyBorder="0" applyAlignment="0" applyProtection="0">
      <alignment vertical="center"/>
    </xf>
  </cellStyleXfs>
  <cellXfs count="59">
    <xf numFmtId="0" fontId="0" fillId="0" borderId="0" xfId="0"/>
    <xf numFmtId="0" fontId="0" fillId="0" borderId="0" xfId="0" applyAlignment="1">
      <alignment horizontal="center" vertical="center" wrapText="1"/>
    </xf>
    <xf numFmtId="0" fontId="0" fillId="0" borderId="0" xfId="0" applyAlignment="1">
      <alignment horizontal="left" vertical="center" wrapText="1"/>
    </xf>
    <xf numFmtId="4" fontId="0" fillId="0" borderId="0" xfId="0" applyNumberFormat="1" applyAlignment="1">
      <alignment horizontal="center" vertical="center" wrapText="1"/>
    </xf>
    <xf numFmtId="0" fontId="1" fillId="0" borderId="0" xfId="0" applyFont="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4" fontId="2" fillId="0" borderId="1" xfId="0" applyNumberFormat="1" applyFont="1" applyBorder="1" applyAlignment="1">
      <alignment horizontal="center" vertical="center" wrapText="1"/>
    </xf>
    <xf numFmtId="0" fontId="2" fillId="0" borderId="2" xfId="0" applyFont="1" applyBorder="1" applyAlignment="1">
      <alignment horizontal="left" vertical="center" wrapText="1"/>
    </xf>
    <xf numFmtId="0" fontId="2" fillId="0" borderId="1" xfId="0" applyFont="1" applyBorder="1" applyAlignment="1">
      <alignment horizontal="left" vertical="center" wrapText="1"/>
    </xf>
    <xf numFmtId="0" fontId="3" fillId="0" borderId="3" xfId="0" applyFont="1" applyBorder="1" applyAlignment="1">
      <alignment horizontal="center" vertical="center" wrapText="1"/>
    </xf>
    <xf numFmtId="4" fontId="3" fillId="0" borderId="4" xfId="0" applyNumberFormat="1" applyFont="1" applyBorder="1" applyAlignment="1">
      <alignment horizontal="right" vertical="center" wrapText="1"/>
    </xf>
    <xf numFmtId="2" fontId="4" fillId="0" borderId="4" xfId="0" applyNumberFormat="1" applyFont="1" applyBorder="1" applyAlignment="1">
      <alignment horizontal="right" vertical="center" wrapText="1"/>
    </xf>
    <xf numFmtId="2" fontId="4" fillId="0" borderId="1" xfId="0" applyNumberFormat="1" applyFont="1" applyBorder="1" applyAlignment="1">
      <alignment horizontal="center" vertical="center" wrapText="1"/>
    </xf>
    <xf numFmtId="10" fontId="4" fillId="0" borderId="1" xfId="0" applyNumberFormat="1" applyFont="1" applyBorder="1" applyAlignment="1">
      <alignment horizontal="center" vertical="center" wrapText="1"/>
    </xf>
    <xf numFmtId="0" fontId="5" fillId="0" borderId="2" xfId="0" applyFont="1" applyBorder="1" applyAlignment="1">
      <alignment horizontal="left" vertical="center" wrapText="1"/>
    </xf>
    <xf numFmtId="0" fontId="5" fillId="0" borderId="1" xfId="0" applyFont="1" applyBorder="1" applyAlignment="1">
      <alignment horizontal="left" vertical="center" wrapText="1"/>
    </xf>
    <xf numFmtId="0" fontId="4" fillId="0" borderId="3" xfId="0" applyFont="1" applyBorder="1" applyAlignment="1">
      <alignment horizontal="center" vertical="center" wrapText="1"/>
    </xf>
    <xf numFmtId="4" fontId="4" fillId="0" borderId="4" xfId="0" applyNumberFormat="1" applyFont="1" applyBorder="1" applyAlignment="1">
      <alignment horizontal="right" vertical="center" wrapText="1"/>
    </xf>
    <xf numFmtId="49" fontId="4" fillId="0" borderId="5" xfId="0" applyNumberFormat="1" applyFont="1" applyBorder="1" applyAlignment="1">
      <alignment horizontal="left" vertical="center" wrapText="1"/>
    </xf>
    <xf numFmtId="49" fontId="6" fillId="0" borderId="1" xfId="0" applyNumberFormat="1" applyFont="1" applyBorder="1" applyAlignment="1">
      <alignment horizontal="left" vertical="center" wrapText="1"/>
    </xf>
    <xf numFmtId="10" fontId="3" fillId="0" borderId="6" xfId="0" applyNumberFormat="1" applyFont="1" applyBorder="1" applyAlignment="1">
      <alignment horizontal="center" vertical="center" wrapText="1"/>
    </xf>
    <xf numFmtId="4" fontId="4" fillId="0" borderId="1" xfId="0" applyNumberFormat="1" applyFont="1" applyBorder="1" applyAlignment="1">
      <alignment horizontal="right" vertical="center" wrapText="1"/>
    </xf>
    <xf numFmtId="10" fontId="3" fillId="0" borderId="1" xfId="3" applyNumberFormat="1" applyFont="1" applyFill="1" applyBorder="1" applyAlignment="1">
      <alignment horizontal="center" vertical="center" wrapText="1"/>
    </xf>
    <xf numFmtId="10" fontId="6" fillId="0" borderId="6" xfId="0" applyNumberFormat="1" applyFont="1" applyBorder="1" applyAlignment="1">
      <alignment horizontal="center" vertical="center" wrapText="1"/>
    </xf>
    <xf numFmtId="0" fontId="3" fillId="0" borderId="2" xfId="0" applyFont="1" applyBorder="1" applyAlignment="1">
      <alignment horizontal="left" vertical="center" wrapText="1"/>
    </xf>
    <xf numFmtId="0" fontId="3" fillId="0" borderId="1" xfId="0" applyFont="1" applyBorder="1" applyAlignment="1">
      <alignment horizontal="left" vertical="center" wrapText="1"/>
    </xf>
    <xf numFmtId="10" fontId="3" fillId="0" borderId="3" xfId="0" applyNumberFormat="1" applyFont="1" applyBorder="1" applyAlignment="1">
      <alignment horizontal="center" vertical="center" wrapText="1"/>
    </xf>
    <xf numFmtId="10" fontId="3" fillId="0" borderId="1" xfId="0" applyNumberFormat="1"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horizontal="left" vertical="center" wrapText="1"/>
    </xf>
    <xf numFmtId="0" fontId="9" fillId="0" borderId="3" xfId="0" applyFont="1" applyBorder="1" applyAlignment="1">
      <alignment horizontal="center" vertical="center" wrapText="1"/>
    </xf>
    <xf numFmtId="4" fontId="8" fillId="0" borderId="4" xfId="0" applyNumberFormat="1" applyFont="1" applyBorder="1" applyAlignment="1">
      <alignment horizontal="right" vertical="center" wrapText="1"/>
    </xf>
    <xf numFmtId="2" fontId="10" fillId="0" borderId="4" xfId="0" applyNumberFormat="1" applyFont="1" applyBorder="1" applyAlignment="1">
      <alignment horizontal="right" vertical="center" wrapText="1"/>
    </xf>
    <xf numFmtId="0" fontId="9" fillId="0" borderId="1" xfId="0" applyFont="1" applyBorder="1" applyAlignment="1">
      <alignment horizontal="center" vertical="center" wrapText="1"/>
    </xf>
    <xf numFmtId="0" fontId="3" fillId="0" borderId="1" xfId="0" applyNumberFormat="1" applyFont="1" applyFill="1" applyBorder="1" applyAlignment="1" applyProtection="1">
      <alignment horizontal="center" vertical="center" wrapText="1"/>
    </xf>
    <xf numFmtId="10" fontId="11" fillId="0" borderId="3" xfId="0" applyNumberFormat="1" applyFont="1" applyBorder="1" applyAlignment="1">
      <alignment horizontal="center" vertical="center" wrapText="1"/>
    </xf>
    <xf numFmtId="10" fontId="11" fillId="0" borderId="1" xfId="0" applyNumberFormat="1" applyFont="1" applyBorder="1" applyAlignment="1">
      <alignment horizontal="center" vertical="center" wrapText="1"/>
    </xf>
    <xf numFmtId="10" fontId="12" fillId="0" borderId="3" xfId="0" applyNumberFormat="1" applyFont="1" applyBorder="1" applyAlignment="1">
      <alignment horizontal="center" vertical="center" wrapText="1"/>
    </xf>
    <xf numFmtId="10" fontId="8" fillId="0" borderId="1" xfId="0" applyNumberFormat="1" applyFont="1" applyBorder="1" applyAlignment="1">
      <alignment horizontal="center" vertical="center" wrapText="1"/>
    </xf>
    <xf numFmtId="0" fontId="10" fillId="0" borderId="4" xfId="0" applyFont="1" applyBorder="1" applyAlignment="1">
      <alignment horizontal="right" vertical="center" wrapText="1"/>
    </xf>
    <xf numFmtId="0" fontId="13" fillId="0" borderId="1" xfId="0" applyFont="1" applyBorder="1" applyAlignment="1">
      <alignment horizontal="center" vertical="center" wrapText="1"/>
    </xf>
    <xf numFmtId="0" fontId="11" fillId="0" borderId="3" xfId="0" applyFont="1" applyBorder="1" applyAlignment="1">
      <alignment horizontal="center" vertical="center" wrapText="1"/>
    </xf>
    <xf numFmtId="4" fontId="8" fillId="0" borderId="7" xfId="0" applyNumberFormat="1" applyFont="1" applyBorder="1" applyAlignment="1">
      <alignment horizontal="right" vertical="center" wrapText="1"/>
    </xf>
    <xf numFmtId="0" fontId="10" fillId="0" borderId="4" xfId="0" applyFont="1" applyBorder="1" applyAlignment="1">
      <alignment horizontal="center" vertical="center" wrapText="1"/>
    </xf>
    <xf numFmtId="0" fontId="11" fillId="0" borderId="1" xfId="0" applyFont="1" applyBorder="1" applyAlignment="1">
      <alignment horizontal="center" vertical="center" wrapText="1"/>
    </xf>
    <xf numFmtId="4" fontId="8" fillId="0" borderId="1" xfId="0" applyNumberFormat="1" applyFont="1" applyBorder="1" applyAlignment="1">
      <alignment horizontal="right" vertical="center" wrapText="1"/>
    </xf>
    <xf numFmtId="4" fontId="4" fillId="0" borderId="8" xfId="0" applyNumberFormat="1" applyFont="1" applyBorder="1" applyAlignment="1">
      <alignment horizontal="center" vertical="center" wrapText="1"/>
    </xf>
    <xf numFmtId="4" fontId="14" fillId="0" borderId="4" xfId="0" applyNumberFormat="1" applyFont="1" applyBorder="1" applyAlignment="1">
      <alignment horizontal="right" vertical="center" wrapText="1"/>
    </xf>
    <xf numFmtId="4" fontId="7" fillId="0" borderId="1" xfId="0" applyNumberFormat="1" applyFont="1" applyBorder="1" applyAlignment="1">
      <alignment horizontal="center" vertical="center" wrapText="1"/>
    </xf>
    <xf numFmtId="4" fontId="4" fillId="0" borderId="0" xfId="0" applyNumberFormat="1" applyFont="1" applyAlignment="1">
      <alignment horizontal="center" vertical="center" wrapText="1"/>
    </xf>
    <xf numFmtId="4" fontId="15" fillId="0" borderId="4" xfId="0" applyNumberFormat="1" applyFont="1" applyBorder="1" applyAlignment="1">
      <alignment horizontal="right" vertical="center" wrapText="1"/>
    </xf>
    <xf numFmtId="4" fontId="3" fillId="0" borderId="1" xfId="0" applyNumberFormat="1" applyFont="1" applyBorder="1" applyAlignment="1">
      <alignment horizontal="center" vertical="center" wrapText="1"/>
    </xf>
    <xf numFmtId="4" fontId="3" fillId="0" borderId="1" xfId="0" applyNumberFormat="1" applyFont="1" applyBorder="1" applyAlignment="1">
      <alignment horizontal="right" vertical="center" wrapText="1"/>
    </xf>
    <xf numFmtId="2" fontId="4" fillId="0" borderId="1" xfId="0" applyNumberFormat="1" applyFont="1" applyBorder="1" applyAlignment="1">
      <alignment horizontal="right" vertical="center" wrapText="1"/>
    </xf>
    <xf numFmtId="2" fontId="10" fillId="0" borderId="1" xfId="0" applyNumberFormat="1" applyFont="1" applyBorder="1" applyAlignment="1">
      <alignment horizontal="right" vertical="center" wrapText="1"/>
    </xf>
    <xf numFmtId="0" fontId="10" fillId="0" borderId="1" xfId="0" applyFont="1" applyBorder="1" applyAlignment="1">
      <alignment horizontal="right" vertical="center" wrapText="1"/>
    </xf>
    <xf numFmtId="4" fontId="15" fillId="0" borderId="1" xfId="0" applyNumberFormat="1" applyFont="1" applyBorder="1" applyAlignment="1">
      <alignment horizontal="right" vertical="center" wrapText="1"/>
    </xf>
  </cellXfs>
  <cellStyles count="49">
    <cellStyle name="Normal" xfId="0" builtinId="0"/>
    <cellStyle name="Comma" xfId="1" builtinId="3"/>
    <cellStyle name="Currency" xfId="2" builtinId="4"/>
    <cellStyle name="Percent" xfId="3" builtinId="5"/>
    <cellStyle name="Comma [0]" xfId="4" builtinId="6"/>
    <cellStyle name="Currency [0]" xfId="5" builtinId="7"/>
    <cellStyle name="Hyperlink" xfId="6" builtinId="8"/>
    <cellStyle name="Followed Hyperlink" xfId="7" builtinId="9"/>
    <cellStyle name="Note" xfId="8" builtinId="10"/>
    <cellStyle name="Warning Text" xfId="9" builtinId="11"/>
    <cellStyle name="Title" xfId="10" builtinId="15"/>
    <cellStyle name="CExplanatory Text" xfId="11" builtinId="53"/>
    <cellStyle name="Heading 1" xfId="12" builtinId="16"/>
    <cellStyle name="Heading 2" xfId="13" builtinId="17"/>
    <cellStyle name="Heading 3" xfId="14" builtinId="18"/>
    <cellStyle name="Heading 4" xfId="15" builtinId="19"/>
    <cellStyle name="Input" xfId="16" builtinId="20"/>
    <cellStyle name="Output" xfId="17" builtinId="21"/>
    <cellStyle name="Calculation" xfId="18" builtinId="22"/>
    <cellStyle name="Check Cell" xfId="19" builtinId="23"/>
    <cellStyle name="Linked Cell" xfId="20" builtinId="24"/>
    <cellStyle name="Total" xfId="21" builtinId="25"/>
    <cellStyle name="Good" xfId="22" builtinId="26"/>
    <cellStyle name="Bad" xfId="23" builtinId="27"/>
    <cellStyle name="Neutral" xfId="24" builtinId="28"/>
    <cellStyle name="Accent1" xfId="25" builtinId="29"/>
    <cellStyle name="20% - Accent1" xfId="26" builtinId="30"/>
    <cellStyle name="40% - Accent1" xfId="27" builtinId="31"/>
    <cellStyle name="60% - Accent1" xfId="28" builtinId="32"/>
    <cellStyle name="Accent2" xfId="29" builtinId="33"/>
    <cellStyle name="20% - Accent2" xfId="30" builtinId="34"/>
    <cellStyle name="40% - Accent2" xfId="31" builtinId="35"/>
    <cellStyle name="60% - Accent2" xfId="32" builtinId="36"/>
    <cellStyle name="Accent3" xfId="33" builtinId="37"/>
    <cellStyle name="20% - Accent3" xfId="34" builtinId="38"/>
    <cellStyle name="40% - Accent3" xfId="35" builtinId="39"/>
    <cellStyle name="60% - Accent3" xfId="36" builtinId="40"/>
    <cellStyle name="Accent4" xfId="37" builtinId="41"/>
    <cellStyle name="20% - Accent4" xfId="38" builtinId="42"/>
    <cellStyle name="40% - Accent4" xfId="39" builtinId="43"/>
    <cellStyle name="60% - Accent4" xfId="40" builtinId="44"/>
    <cellStyle name="Accent5" xfId="41" builtinId="45"/>
    <cellStyle name="20% - Accent5" xfId="42" builtinId="46"/>
    <cellStyle name="40% - Accent5" xfId="43" builtinId="47"/>
    <cellStyle name="60% - Accent5" xfId="44" builtinId="48"/>
    <cellStyle name="Accent6" xfId="45" builtinId="49"/>
    <cellStyle name="20% - Accent6" xfId="46" builtinId="50"/>
    <cellStyle name="40% - Accent6" xfId="47" builtinId="51"/>
    <cellStyle name="60% - Accent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F0"/>
    <pageSetUpPr fitToPage="1"/>
  </sheetPr>
  <dimension ref="A2:K36"/>
  <sheetViews>
    <sheetView tabSelected="1" view="pageBreakPreview" zoomScale="80" zoomScaleNormal="100" workbookViewId="0">
      <selection activeCell="I28" sqref="I28"/>
    </sheetView>
  </sheetViews>
  <sheetFormatPr defaultColWidth="9" defaultRowHeight="13.2"/>
  <cols>
    <col min="1" max="1" width="7.13888888888889" style="1" customWidth="1"/>
    <col min="2" max="2" width="76.5740740740741" style="2" customWidth="1"/>
    <col min="3" max="3" width="17.1388888888889" style="2" customWidth="1"/>
    <col min="4" max="4" width="12.712962962963" style="1" customWidth="1"/>
    <col min="5" max="5" width="21.8518518518519" style="3" customWidth="1"/>
    <col min="6" max="6" width="18" style="1" customWidth="1"/>
    <col min="7" max="7" width="13" style="1" customWidth="1"/>
    <col min="8" max="8" width="17.8518518518519" style="1" customWidth="1"/>
    <col min="9" max="9" width="21.5740740740741" style="1" customWidth="1"/>
    <col min="10" max="10" width="16" style="1" customWidth="1"/>
    <col min="11" max="11" width="15.287037037037" style="1" customWidth="1"/>
    <col min="12" max="228" width="9.13888888888889" style="1"/>
    <col min="229" max="229" width="7.13888888888889" style="1" customWidth="1"/>
    <col min="230" max="230" width="66.1388888888889" style="1" customWidth="1"/>
    <col min="231" max="231" width="14.5740740740741" style="1" customWidth="1"/>
    <col min="232" max="232" width="12.4259259259259" style="1" customWidth="1"/>
    <col min="233" max="233" width="19.8518518518519" style="1" customWidth="1"/>
    <col min="234" max="234" width="15.287037037037" style="1" customWidth="1"/>
    <col min="235" max="235" width="9" style="1" hidden="1" customWidth="1"/>
    <col min="236" max="236" width="19.1388888888889" style="1" customWidth="1"/>
    <col min="237" max="237" width="21.5740740740741" style="1" customWidth="1"/>
    <col min="238" max="238" width="16" style="1" customWidth="1"/>
    <col min="239" max="239" width="15.287037037037" style="1" customWidth="1"/>
    <col min="240" max="246" width="9" style="1" hidden="1" customWidth="1"/>
    <col min="247" max="247" width="9.13888888888889" style="1"/>
    <col min="248" max="248" width="12.4259259259259" style="1" customWidth="1"/>
    <col min="249" max="484" width="9.13888888888889" style="1"/>
    <col min="485" max="485" width="7.13888888888889" style="1" customWidth="1"/>
    <col min="486" max="486" width="66.1388888888889" style="1" customWidth="1"/>
    <col min="487" max="487" width="14.5740740740741" style="1" customWidth="1"/>
    <col min="488" max="488" width="12.4259259259259" style="1" customWidth="1"/>
    <col min="489" max="489" width="19.8518518518519" style="1" customWidth="1"/>
    <col min="490" max="490" width="15.287037037037" style="1" customWidth="1"/>
    <col min="491" max="491" width="9" style="1" hidden="1" customWidth="1"/>
    <col min="492" max="492" width="19.1388888888889" style="1" customWidth="1"/>
    <col min="493" max="493" width="21.5740740740741" style="1" customWidth="1"/>
    <col min="494" max="494" width="16" style="1" customWidth="1"/>
    <col min="495" max="495" width="15.287037037037" style="1" customWidth="1"/>
    <col min="496" max="502" width="9" style="1" hidden="1" customWidth="1"/>
    <col min="503" max="503" width="9.13888888888889" style="1"/>
    <col min="504" max="504" width="12.4259259259259" style="1" customWidth="1"/>
    <col min="505" max="740" width="9.13888888888889" style="1"/>
    <col min="741" max="741" width="7.13888888888889" style="1" customWidth="1"/>
    <col min="742" max="742" width="66.1388888888889" style="1" customWidth="1"/>
    <col min="743" max="743" width="14.5740740740741" style="1" customWidth="1"/>
    <col min="744" max="744" width="12.4259259259259" style="1" customWidth="1"/>
    <col min="745" max="745" width="19.8518518518519" style="1" customWidth="1"/>
    <col min="746" max="746" width="15.287037037037" style="1" customWidth="1"/>
    <col min="747" max="747" width="9" style="1" hidden="1" customWidth="1"/>
    <col min="748" max="748" width="19.1388888888889" style="1" customWidth="1"/>
    <col min="749" max="749" width="21.5740740740741" style="1" customWidth="1"/>
    <col min="750" max="750" width="16" style="1" customWidth="1"/>
    <col min="751" max="751" width="15.287037037037" style="1" customWidth="1"/>
    <col min="752" max="758" width="9" style="1" hidden="1" customWidth="1"/>
    <col min="759" max="759" width="9.13888888888889" style="1"/>
    <col min="760" max="760" width="12.4259259259259" style="1" customWidth="1"/>
    <col min="761" max="996" width="9.13888888888889" style="1"/>
    <col min="997" max="997" width="7.13888888888889" style="1" customWidth="1"/>
    <col min="998" max="998" width="66.1388888888889" style="1" customWidth="1"/>
    <col min="999" max="999" width="14.5740740740741" style="1" customWidth="1"/>
    <col min="1000" max="1000" width="12.4259259259259" style="1" customWidth="1"/>
    <col min="1001" max="1001" width="19.8518518518519" style="1" customWidth="1"/>
    <col min="1002" max="1002" width="15.287037037037" style="1" customWidth="1"/>
    <col min="1003" max="1003" width="9" style="1" hidden="1" customWidth="1"/>
    <col min="1004" max="1004" width="19.1388888888889" style="1" customWidth="1"/>
    <col min="1005" max="1005" width="21.5740740740741" style="1" customWidth="1"/>
    <col min="1006" max="1006" width="16" style="1" customWidth="1"/>
    <col min="1007" max="1007" width="15.287037037037" style="1" customWidth="1"/>
    <col min="1008" max="1014" width="9" style="1" hidden="1" customWidth="1"/>
    <col min="1015" max="1015" width="9.13888888888889" style="1"/>
    <col min="1016" max="1016" width="12.4259259259259" style="1" customWidth="1"/>
    <col min="1017" max="1252" width="9.13888888888889" style="1"/>
    <col min="1253" max="1253" width="7.13888888888889" style="1" customWidth="1"/>
    <col min="1254" max="1254" width="66.1388888888889" style="1" customWidth="1"/>
    <col min="1255" max="1255" width="14.5740740740741" style="1" customWidth="1"/>
    <col min="1256" max="1256" width="12.4259259259259" style="1" customWidth="1"/>
    <col min="1257" max="1257" width="19.8518518518519" style="1" customWidth="1"/>
    <col min="1258" max="1258" width="15.287037037037" style="1" customWidth="1"/>
    <col min="1259" max="1259" width="9" style="1" hidden="1" customWidth="1"/>
    <col min="1260" max="1260" width="19.1388888888889" style="1" customWidth="1"/>
    <col min="1261" max="1261" width="21.5740740740741" style="1" customWidth="1"/>
    <col min="1262" max="1262" width="16" style="1" customWidth="1"/>
    <col min="1263" max="1263" width="15.287037037037" style="1" customWidth="1"/>
    <col min="1264" max="1270" width="9" style="1" hidden="1" customWidth="1"/>
    <col min="1271" max="1271" width="9.13888888888889" style="1"/>
    <col min="1272" max="1272" width="12.4259259259259" style="1" customWidth="1"/>
    <col min="1273" max="1508" width="9.13888888888889" style="1"/>
    <col min="1509" max="1509" width="7.13888888888889" style="1" customWidth="1"/>
    <col min="1510" max="1510" width="66.1388888888889" style="1" customWidth="1"/>
    <col min="1511" max="1511" width="14.5740740740741" style="1" customWidth="1"/>
    <col min="1512" max="1512" width="12.4259259259259" style="1" customWidth="1"/>
    <col min="1513" max="1513" width="19.8518518518519" style="1" customWidth="1"/>
    <col min="1514" max="1514" width="15.287037037037" style="1" customWidth="1"/>
    <col min="1515" max="1515" width="9" style="1" hidden="1" customWidth="1"/>
    <col min="1516" max="1516" width="19.1388888888889" style="1" customWidth="1"/>
    <col min="1517" max="1517" width="21.5740740740741" style="1" customWidth="1"/>
    <col min="1518" max="1518" width="16" style="1" customWidth="1"/>
    <col min="1519" max="1519" width="15.287037037037" style="1" customWidth="1"/>
    <col min="1520" max="1526" width="9" style="1" hidden="1" customWidth="1"/>
    <col min="1527" max="1527" width="9.13888888888889" style="1"/>
    <col min="1528" max="1528" width="12.4259259259259" style="1" customWidth="1"/>
    <col min="1529" max="1764" width="9.13888888888889" style="1"/>
    <col min="1765" max="1765" width="7.13888888888889" style="1" customWidth="1"/>
    <col min="1766" max="1766" width="66.1388888888889" style="1" customWidth="1"/>
    <col min="1767" max="1767" width="14.5740740740741" style="1" customWidth="1"/>
    <col min="1768" max="1768" width="12.4259259259259" style="1" customWidth="1"/>
    <col min="1769" max="1769" width="19.8518518518519" style="1" customWidth="1"/>
    <col min="1770" max="1770" width="15.287037037037" style="1" customWidth="1"/>
    <col min="1771" max="1771" width="9" style="1" hidden="1" customWidth="1"/>
    <col min="1772" max="1772" width="19.1388888888889" style="1" customWidth="1"/>
    <col min="1773" max="1773" width="21.5740740740741" style="1" customWidth="1"/>
    <col min="1774" max="1774" width="16" style="1" customWidth="1"/>
    <col min="1775" max="1775" width="15.287037037037" style="1" customWidth="1"/>
    <col min="1776" max="1782" width="9" style="1" hidden="1" customWidth="1"/>
    <col min="1783" max="1783" width="9.13888888888889" style="1"/>
    <col min="1784" max="1784" width="12.4259259259259" style="1" customWidth="1"/>
    <col min="1785" max="2020" width="9.13888888888889" style="1"/>
    <col min="2021" max="2021" width="7.13888888888889" style="1" customWidth="1"/>
    <col min="2022" max="2022" width="66.1388888888889" style="1" customWidth="1"/>
    <col min="2023" max="2023" width="14.5740740740741" style="1" customWidth="1"/>
    <col min="2024" max="2024" width="12.4259259259259" style="1" customWidth="1"/>
    <col min="2025" max="2025" width="19.8518518518519" style="1" customWidth="1"/>
    <col min="2026" max="2026" width="15.287037037037" style="1" customWidth="1"/>
    <col min="2027" max="2027" width="9" style="1" hidden="1" customWidth="1"/>
    <col min="2028" max="2028" width="19.1388888888889" style="1" customWidth="1"/>
    <col min="2029" max="2029" width="21.5740740740741" style="1" customWidth="1"/>
    <col min="2030" max="2030" width="16" style="1" customWidth="1"/>
    <col min="2031" max="2031" width="15.287037037037" style="1" customWidth="1"/>
    <col min="2032" max="2038" width="9" style="1" hidden="1" customWidth="1"/>
    <col min="2039" max="2039" width="9.13888888888889" style="1"/>
    <col min="2040" max="2040" width="12.4259259259259" style="1" customWidth="1"/>
    <col min="2041" max="2276" width="9.13888888888889" style="1"/>
    <col min="2277" max="2277" width="7.13888888888889" style="1" customWidth="1"/>
    <col min="2278" max="2278" width="66.1388888888889" style="1" customWidth="1"/>
    <col min="2279" max="2279" width="14.5740740740741" style="1" customWidth="1"/>
    <col min="2280" max="2280" width="12.4259259259259" style="1" customWidth="1"/>
    <col min="2281" max="2281" width="19.8518518518519" style="1" customWidth="1"/>
    <col min="2282" max="2282" width="15.287037037037" style="1" customWidth="1"/>
    <col min="2283" max="2283" width="9" style="1" hidden="1" customWidth="1"/>
    <col min="2284" max="2284" width="19.1388888888889" style="1" customWidth="1"/>
    <col min="2285" max="2285" width="21.5740740740741" style="1" customWidth="1"/>
    <col min="2286" max="2286" width="16" style="1" customWidth="1"/>
    <col min="2287" max="2287" width="15.287037037037" style="1" customWidth="1"/>
    <col min="2288" max="2294" width="9" style="1" hidden="1" customWidth="1"/>
    <col min="2295" max="2295" width="9.13888888888889" style="1"/>
    <col min="2296" max="2296" width="12.4259259259259" style="1" customWidth="1"/>
    <col min="2297" max="2532" width="9.13888888888889" style="1"/>
    <col min="2533" max="2533" width="7.13888888888889" style="1" customWidth="1"/>
    <col min="2534" max="2534" width="66.1388888888889" style="1" customWidth="1"/>
    <col min="2535" max="2535" width="14.5740740740741" style="1" customWidth="1"/>
    <col min="2536" max="2536" width="12.4259259259259" style="1" customWidth="1"/>
    <col min="2537" max="2537" width="19.8518518518519" style="1" customWidth="1"/>
    <col min="2538" max="2538" width="15.287037037037" style="1" customWidth="1"/>
    <col min="2539" max="2539" width="9" style="1" hidden="1" customWidth="1"/>
    <col min="2540" max="2540" width="19.1388888888889" style="1" customWidth="1"/>
    <col min="2541" max="2541" width="21.5740740740741" style="1" customWidth="1"/>
    <col min="2542" max="2542" width="16" style="1" customWidth="1"/>
    <col min="2543" max="2543" width="15.287037037037" style="1" customWidth="1"/>
    <col min="2544" max="2550" width="9" style="1" hidden="1" customWidth="1"/>
    <col min="2551" max="2551" width="9.13888888888889" style="1"/>
    <col min="2552" max="2552" width="12.4259259259259" style="1" customWidth="1"/>
    <col min="2553" max="2788" width="9.13888888888889" style="1"/>
    <col min="2789" max="2789" width="7.13888888888889" style="1" customWidth="1"/>
    <col min="2790" max="2790" width="66.1388888888889" style="1" customWidth="1"/>
    <col min="2791" max="2791" width="14.5740740740741" style="1" customWidth="1"/>
    <col min="2792" max="2792" width="12.4259259259259" style="1" customWidth="1"/>
    <col min="2793" max="2793" width="19.8518518518519" style="1" customWidth="1"/>
    <col min="2794" max="2794" width="15.287037037037" style="1" customWidth="1"/>
    <col min="2795" max="2795" width="9" style="1" hidden="1" customWidth="1"/>
    <col min="2796" max="2796" width="19.1388888888889" style="1" customWidth="1"/>
    <col min="2797" max="2797" width="21.5740740740741" style="1" customWidth="1"/>
    <col min="2798" max="2798" width="16" style="1" customWidth="1"/>
    <col min="2799" max="2799" width="15.287037037037" style="1" customWidth="1"/>
    <col min="2800" max="2806" width="9" style="1" hidden="1" customWidth="1"/>
    <col min="2807" max="2807" width="9.13888888888889" style="1"/>
    <col min="2808" max="2808" width="12.4259259259259" style="1" customWidth="1"/>
    <col min="2809" max="3044" width="9.13888888888889" style="1"/>
    <col min="3045" max="3045" width="7.13888888888889" style="1" customWidth="1"/>
    <col min="3046" max="3046" width="66.1388888888889" style="1" customWidth="1"/>
    <col min="3047" max="3047" width="14.5740740740741" style="1" customWidth="1"/>
    <col min="3048" max="3048" width="12.4259259259259" style="1" customWidth="1"/>
    <col min="3049" max="3049" width="19.8518518518519" style="1" customWidth="1"/>
    <col min="3050" max="3050" width="15.287037037037" style="1" customWidth="1"/>
    <col min="3051" max="3051" width="9" style="1" hidden="1" customWidth="1"/>
    <col min="3052" max="3052" width="19.1388888888889" style="1" customWidth="1"/>
    <col min="3053" max="3053" width="21.5740740740741" style="1" customWidth="1"/>
    <col min="3054" max="3054" width="16" style="1" customWidth="1"/>
    <col min="3055" max="3055" width="15.287037037037" style="1" customWidth="1"/>
    <col min="3056" max="3062" width="9" style="1" hidden="1" customWidth="1"/>
    <col min="3063" max="3063" width="9.13888888888889" style="1"/>
    <col min="3064" max="3064" width="12.4259259259259" style="1" customWidth="1"/>
    <col min="3065" max="3300" width="9.13888888888889" style="1"/>
    <col min="3301" max="3301" width="7.13888888888889" style="1" customWidth="1"/>
    <col min="3302" max="3302" width="66.1388888888889" style="1" customWidth="1"/>
    <col min="3303" max="3303" width="14.5740740740741" style="1" customWidth="1"/>
    <col min="3304" max="3304" width="12.4259259259259" style="1" customWidth="1"/>
    <col min="3305" max="3305" width="19.8518518518519" style="1" customWidth="1"/>
    <col min="3306" max="3306" width="15.287037037037" style="1" customWidth="1"/>
    <col min="3307" max="3307" width="9" style="1" hidden="1" customWidth="1"/>
    <col min="3308" max="3308" width="19.1388888888889" style="1" customWidth="1"/>
    <col min="3309" max="3309" width="21.5740740740741" style="1" customWidth="1"/>
    <col min="3310" max="3310" width="16" style="1" customWidth="1"/>
    <col min="3311" max="3311" width="15.287037037037" style="1" customWidth="1"/>
    <col min="3312" max="3318" width="9" style="1" hidden="1" customWidth="1"/>
    <col min="3319" max="3319" width="9.13888888888889" style="1"/>
    <col min="3320" max="3320" width="12.4259259259259" style="1" customWidth="1"/>
    <col min="3321" max="3556" width="9.13888888888889" style="1"/>
    <col min="3557" max="3557" width="7.13888888888889" style="1" customWidth="1"/>
    <col min="3558" max="3558" width="66.1388888888889" style="1" customWidth="1"/>
    <col min="3559" max="3559" width="14.5740740740741" style="1" customWidth="1"/>
    <col min="3560" max="3560" width="12.4259259259259" style="1" customWidth="1"/>
    <col min="3561" max="3561" width="19.8518518518519" style="1" customWidth="1"/>
    <col min="3562" max="3562" width="15.287037037037" style="1" customWidth="1"/>
    <col min="3563" max="3563" width="9" style="1" hidden="1" customWidth="1"/>
    <col min="3564" max="3564" width="19.1388888888889" style="1" customWidth="1"/>
    <col min="3565" max="3565" width="21.5740740740741" style="1" customWidth="1"/>
    <col min="3566" max="3566" width="16" style="1" customWidth="1"/>
    <col min="3567" max="3567" width="15.287037037037" style="1" customWidth="1"/>
    <col min="3568" max="3574" width="9" style="1" hidden="1" customWidth="1"/>
    <col min="3575" max="3575" width="9.13888888888889" style="1"/>
    <col min="3576" max="3576" width="12.4259259259259" style="1" customWidth="1"/>
    <col min="3577" max="3812" width="9.13888888888889" style="1"/>
    <col min="3813" max="3813" width="7.13888888888889" style="1" customWidth="1"/>
    <col min="3814" max="3814" width="66.1388888888889" style="1" customWidth="1"/>
    <col min="3815" max="3815" width="14.5740740740741" style="1" customWidth="1"/>
    <col min="3816" max="3816" width="12.4259259259259" style="1" customWidth="1"/>
    <col min="3817" max="3817" width="19.8518518518519" style="1" customWidth="1"/>
    <col min="3818" max="3818" width="15.287037037037" style="1" customWidth="1"/>
    <col min="3819" max="3819" width="9" style="1" hidden="1" customWidth="1"/>
    <col min="3820" max="3820" width="19.1388888888889" style="1" customWidth="1"/>
    <col min="3821" max="3821" width="21.5740740740741" style="1" customWidth="1"/>
    <col min="3822" max="3822" width="16" style="1" customWidth="1"/>
    <col min="3823" max="3823" width="15.287037037037" style="1" customWidth="1"/>
    <col min="3824" max="3830" width="9" style="1" hidden="1" customWidth="1"/>
    <col min="3831" max="3831" width="9.13888888888889" style="1"/>
    <col min="3832" max="3832" width="12.4259259259259" style="1" customWidth="1"/>
    <col min="3833" max="4068" width="9.13888888888889" style="1"/>
    <col min="4069" max="4069" width="7.13888888888889" style="1" customWidth="1"/>
    <col min="4070" max="4070" width="66.1388888888889" style="1" customWidth="1"/>
    <col min="4071" max="4071" width="14.5740740740741" style="1" customWidth="1"/>
    <col min="4072" max="4072" width="12.4259259259259" style="1" customWidth="1"/>
    <col min="4073" max="4073" width="19.8518518518519" style="1" customWidth="1"/>
    <col min="4074" max="4074" width="15.287037037037" style="1" customWidth="1"/>
    <col min="4075" max="4075" width="9" style="1" hidden="1" customWidth="1"/>
    <col min="4076" max="4076" width="19.1388888888889" style="1" customWidth="1"/>
    <col min="4077" max="4077" width="21.5740740740741" style="1" customWidth="1"/>
    <col min="4078" max="4078" width="16" style="1" customWidth="1"/>
    <col min="4079" max="4079" width="15.287037037037" style="1" customWidth="1"/>
    <col min="4080" max="4086" width="9" style="1" hidden="1" customWidth="1"/>
    <col min="4087" max="4087" width="9.13888888888889" style="1"/>
    <col min="4088" max="4088" width="12.4259259259259" style="1" customWidth="1"/>
    <col min="4089" max="4324" width="9.13888888888889" style="1"/>
    <col min="4325" max="4325" width="7.13888888888889" style="1" customWidth="1"/>
    <col min="4326" max="4326" width="66.1388888888889" style="1" customWidth="1"/>
    <col min="4327" max="4327" width="14.5740740740741" style="1" customWidth="1"/>
    <col min="4328" max="4328" width="12.4259259259259" style="1" customWidth="1"/>
    <col min="4329" max="4329" width="19.8518518518519" style="1" customWidth="1"/>
    <col min="4330" max="4330" width="15.287037037037" style="1" customWidth="1"/>
    <col min="4331" max="4331" width="9" style="1" hidden="1" customWidth="1"/>
    <col min="4332" max="4332" width="19.1388888888889" style="1" customWidth="1"/>
    <col min="4333" max="4333" width="21.5740740740741" style="1" customWidth="1"/>
    <col min="4334" max="4334" width="16" style="1" customWidth="1"/>
    <col min="4335" max="4335" width="15.287037037037" style="1" customWidth="1"/>
    <col min="4336" max="4342" width="9" style="1" hidden="1" customWidth="1"/>
    <col min="4343" max="4343" width="9.13888888888889" style="1"/>
    <col min="4344" max="4344" width="12.4259259259259" style="1" customWidth="1"/>
    <col min="4345" max="4580" width="9.13888888888889" style="1"/>
    <col min="4581" max="4581" width="7.13888888888889" style="1" customWidth="1"/>
    <col min="4582" max="4582" width="66.1388888888889" style="1" customWidth="1"/>
    <col min="4583" max="4583" width="14.5740740740741" style="1" customWidth="1"/>
    <col min="4584" max="4584" width="12.4259259259259" style="1" customWidth="1"/>
    <col min="4585" max="4585" width="19.8518518518519" style="1" customWidth="1"/>
    <col min="4586" max="4586" width="15.287037037037" style="1" customWidth="1"/>
    <col min="4587" max="4587" width="9" style="1" hidden="1" customWidth="1"/>
    <col min="4588" max="4588" width="19.1388888888889" style="1" customWidth="1"/>
    <col min="4589" max="4589" width="21.5740740740741" style="1" customWidth="1"/>
    <col min="4590" max="4590" width="16" style="1" customWidth="1"/>
    <col min="4591" max="4591" width="15.287037037037" style="1" customWidth="1"/>
    <col min="4592" max="4598" width="9" style="1" hidden="1" customWidth="1"/>
    <col min="4599" max="4599" width="9.13888888888889" style="1"/>
    <col min="4600" max="4600" width="12.4259259259259" style="1" customWidth="1"/>
    <col min="4601" max="4836" width="9.13888888888889" style="1"/>
    <col min="4837" max="4837" width="7.13888888888889" style="1" customWidth="1"/>
    <col min="4838" max="4838" width="66.1388888888889" style="1" customWidth="1"/>
    <col min="4839" max="4839" width="14.5740740740741" style="1" customWidth="1"/>
    <col min="4840" max="4840" width="12.4259259259259" style="1" customWidth="1"/>
    <col min="4841" max="4841" width="19.8518518518519" style="1" customWidth="1"/>
    <col min="4842" max="4842" width="15.287037037037" style="1" customWidth="1"/>
    <col min="4843" max="4843" width="9" style="1" hidden="1" customWidth="1"/>
    <col min="4844" max="4844" width="19.1388888888889" style="1" customWidth="1"/>
    <col min="4845" max="4845" width="21.5740740740741" style="1" customWidth="1"/>
    <col min="4846" max="4846" width="16" style="1" customWidth="1"/>
    <col min="4847" max="4847" width="15.287037037037" style="1" customWidth="1"/>
    <col min="4848" max="4854" width="9" style="1" hidden="1" customWidth="1"/>
    <col min="4855" max="4855" width="9.13888888888889" style="1"/>
    <col min="4856" max="4856" width="12.4259259259259" style="1" customWidth="1"/>
    <col min="4857" max="5092" width="9.13888888888889" style="1"/>
    <col min="5093" max="5093" width="7.13888888888889" style="1" customWidth="1"/>
    <col min="5094" max="5094" width="66.1388888888889" style="1" customWidth="1"/>
    <col min="5095" max="5095" width="14.5740740740741" style="1" customWidth="1"/>
    <col min="5096" max="5096" width="12.4259259259259" style="1" customWidth="1"/>
    <col min="5097" max="5097" width="19.8518518518519" style="1" customWidth="1"/>
    <col min="5098" max="5098" width="15.287037037037" style="1" customWidth="1"/>
    <col min="5099" max="5099" width="9" style="1" hidden="1" customWidth="1"/>
    <col min="5100" max="5100" width="19.1388888888889" style="1" customWidth="1"/>
    <col min="5101" max="5101" width="21.5740740740741" style="1" customWidth="1"/>
    <col min="5102" max="5102" width="16" style="1" customWidth="1"/>
    <col min="5103" max="5103" width="15.287037037037" style="1" customWidth="1"/>
    <col min="5104" max="5110" width="9" style="1" hidden="1" customWidth="1"/>
    <col min="5111" max="5111" width="9.13888888888889" style="1"/>
    <col min="5112" max="5112" width="12.4259259259259" style="1" customWidth="1"/>
    <col min="5113" max="5348" width="9.13888888888889" style="1"/>
    <col min="5349" max="5349" width="7.13888888888889" style="1" customWidth="1"/>
    <col min="5350" max="5350" width="66.1388888888889" style="1" customWidth="1"/>
    <col min="5351" max="5351" width="14.5740740740741" style="1" customWidth="1"/>
    <col min="5352" max="5352" width="12.4259259259259" style="1" customWidth="1"/>
    <col min="5353" max="5353" width="19.8518518518519" style="1" customWidth="1"/>
    <col min="5354" max="5354" width="15.287037037037" style="1" customWidth="1"/>
    <col min="5355" max="5355" width="9" style="1" hidden="1" customWidth="1"/>
    <col min="5356" max="5356" width="19.1388888888889" style="1" customWidth="1"/>
    <col min="5357" max="5357" width="21.5740740740741" style="1" customWidth="1"/>
    <col min="5358" max="5358" width="16" style="1" customWidth="1"/>
    <col min="5359" max="5359" width="15.287037037037" style="1" customWidth="1"/>
    <col min="5360" max="5366" width="9" style="1" hidden="1" customWidth="1"/>
    <col min="5367" max="5367" width="9.13888888888889" style="1"/>
    <col min="5368" max="5368" width="12.4259259259259" style="1" customWidth="1"/>
    <col min="5369" max="5604" width="9.13888888888889" style="1"/>
    <col min="5605" max="5605" width="7.13888888888889" style="1" customWidth="1"/>
    <col min="5606" max="5606" width="66.1388888888889" style="1" customWidth="1"/>
    <col min="5607" max="5607" width="14.5740740740741" style="1" customWidth="1"/>
    <col min="5608" max="5608" width="12.4259259259259" style="1" customWidth="1"/>
    <col min="5609" max="5609" width="19.8518518518519" style="1" customWidth="1"/>
    <col min="5610" max="5610" width="15.287037037037" style="1" customWidth="1"/>
    <col min="5611" max="5611" width="9" style="1" hidden="1" customWidth="1"/>
    <col min="5612" max="5612" width="19.1388888888889" style="1" customWidth="1"/>
    <col min="5613" max="5613" width="21.5740740740741" style="1" customWidth="1"/>
    <col min="5614" max="5614" width="16" style="1" customWidth="1"/>
    <col min="5615" max="5615" width="15.287037037037" style="1" customWidth="1"/>
    <col min="5616" max="5622" width="9" style="1" hidden="1" customWidth="1"/>
    <col min="5623" max="5623" width="9.13888888888889" style="1"/>
    <col min="5624" max="5624" width="12.4259259259259" style="1" customWidth="1"/>
    <col min="5625" max="5860" width="9.13888888888889" style="1"/>
    <col min="5861" max="5861" width="7.13888888888889" style="1" customWidth="1"/>
    <col min="5862" max="5862" width="66.1388888888889" style="1" customWidth="1"/>
    <col min="5863" max="5863" width="14.5740740740741" style="1" customWidth="1"/>
    <col min="5864" max="5864" width="12.4259259259259" style="1" customWidth="1"/>
    <col min="5865" max="5865" width="19.8518518518519" style="1" customWidth="1"/>
    <col min="5866" max="5866" width="15.287037037037" style="1" customWidth="1"/>
    <col min="5867" max="5867" width="9" style="1" hidden="1" customWidth="1"/>
    <col min="5868" max="5868" width="19.1388888888889" style="1" customWidth="1"/>
    <col min="5869" max="5869" width="21.5740740740741" style="1" customWidth="1"/>
    <col min="5870" max="5870" width="16" style="1" customWidth="1"/>
    <col min="5871" max="5871" width="15.287037037037" style="1" customWidth="1"/>
    <col min="5872" max="5878" width="9" style="1" hidden="1" customWidth="1"/>
    <col min="5879" max="5879" width="9.13888888888889" style="1"/>
    <col min="5880" max="5880" width="12.4259259259259" style="1" customWidth="1"/>
    <col min="5881" max="6116" width="9.13888888888889" style="1"/>
    <col min="6117" max="6117" width="7.13888888888889" style="1" customWidth="1"/>
    <col min="6118" max="6118" width="66.1388888888889" style="1" customWidth="1"/>
    <col min="6119" max="6119" width="14.5740740740741" style="1" customWidth="1"/>
    <col min="6120" max="6120" width="12.4259259259259" style="1" customWidth="1"/>
    <col min="6121" max="6121" width="19.8518518518519" style="1" customWidth="1"/>
    <col min="6122" max="6122" width="15.287037037037" style="1" customWidth="1"/>
    <col min="6123" max="6123" width="9" style="1" hidden="1" customWidth="1"/>
    <col min="6124" max="6124" width="19.1388888888889" style="1" customWidth="1"/>
    <col min="6125" max="6125" width="21.5740740740741" style="1" customWidth="1"/>
    <col min="6126" max="6126" width="16" style="1" customWidth="1"/>
    <col min="6127" max="6127" width="15.287037037037" style="1" customWidth="1"/>
    <col min="6128" max="6134" width="9" style="1" hidden="1" customWidth="1"/>
    <col min="6135" max="6135" width="9.13888888888889" style="1"/>
    <col min="6136" max="6136" width="12.4259259259259" style="1" customWidth="1"/>
    <col min="6137" max="6372" width="9.13888888888889" style="1"/>
    <col min="6373" max="6373" width="7.13888888888889" style="1" customWidth="1"/>
    <col min="6374" max="6374" width="66.1388888888889" style="1" customWidth="1"/>
    <col min="6375" max="6375" width="14.5740740740741" style="1" customWidth="1"/>
    <col min="6376" max="6376" width="12.4259259259259" style="1" customWidth="1"/>
    <col min="6377" max="6377" width="19.8518518518519" style="1" customWidth="1"/>
    <col min="6378" max="6378" width="15.287037037037" style="1" customWidth="1"/>
    <col min="6379" max="6379" width="9" style="1" hidden="1" customWidth="1"/>
    <col min="6380" max="6380" width="19.1388888888889" style="1" customWidth="1"/>
    <col min="6381" max="6381" width="21.5740740740741" style="1" customWidth="1"/>
    <col min="6382" max="6382" width="16" style="1" customWidth="1"/>
    <col min="6383" max="6383" width="15.287037037037" style="1" customWidth="1"/>
    <col min="6384" max="6390" width="9" style="1" hidden="1" customWidth="1"/>
    <col min="6391" max="6391" width="9.13888888888889" style="1"/>
    <col min="6392" max="6392" width="12.4259259259259" style="1" customWidth="1"/>
    <col min="6393" max="6628" width="9.13888888888889" style="1"/>
    <col min="6629" max="6629" width="7.13888888888889" style="1" customWidth="1"/>
    <col min="6630" max="6630" width="66.1388888888889" style="1" customWidth="1"/>
    <col min="6631" max="6631" width="14.5740740740741" style="1" customWidth="1"/>
    <col min="6632" max="6632" width="12.4259259259259" style="1" customWidth="1"/>
    <col min="6633" max="6633" width="19.8518518518519" style="1" customWidth="1"/>
    <col min="6634" max="6634" width="15.287037037037" style="1" customWidth="1"/>
    <col min="6635" max="6635" width="9" style="1" hidden="1" customWidth="1"/>
    <col min="6636" max="6636" width="19.1388888888889" style="1" customWidth="1"/>
    <col min="6637" max="6637" width="21.5740740740741" style="1" customWidth="1"/>
    <col min="6638" max="6638" width="16" style="1" customWidth="1"/>
    <col min="6639" max="6639" width="15.287037037037" style="1" customWidth="1"/>
    <col min="6640" max="6646" width="9" style="1" hidden="1" customWidth="1"/>
    <col min="6647" max="6647" width="9.13888888888889" style="1"/>
    <col min="6648" max="6648" width="12.4259259259259" style="1" customWidth="1"/>
    <col min="6649" max="6884" width="9.13888888888889" style="1"/>
    <col min="6885" max="6885" width="7.13888888888889" style="1" customWidth="1"/>
    <col min="6886" max="6886" width="66.1388888888889" style="1" customWidth="1"/>
    <col min="6887" max="6887" width="14.5740740740741" style="1" customWidth="1"/>
    <col min="6888" max="6888" width="12.4259259259259" style="1" customWidth="1"/>
    <col min="6889" max="6889" width="19.8518518518519" style="1" customWidth="1"/>
    <col min="6890" max="6890" width="15.287037037037" style="1" customWidth="1"/>
    <col min="6891" max="6891" width="9" style="1" hidden="1" customWidth="1"/>
    <col min="6892" max="6892" width="19.1388888888889" style="1" customWidth="1"/>
    <col min="6893" max="6893" width="21.5740740740741" style="1" customWidth="1"/>
    <col min="6894" max="6894" width="16" style="1" customWidth="1"/>
    <col min="6895" max="6895" width="15.287037037037" style="1" customWidth="1"/>
    <col min="6896" max="6902" width="9" style="1" hidden="1" customWidth="1"/>
    <col min="6903" max="6903" width="9.13888888888889" style="1"/>
    <col min="6904" max="6904" width="12.4259259259259" style="1" customWidth="1"/>
    <col min="6905" max="7140" width="9.13888888888889" style="1"/>
    <col min="7141" max="7141" width="7.13888888888889" style="1" customWidth="1"/>
    <col min="7142" max="7142" width="66.1388888888889" style="1" customWidth="1"/>
    <col min="7143" max="7143" width="14.5740740740741" style="1" customWidth="1"/>
    <col min="7144" max="7144" width="12.4259259259259" style="1" customWidth="1"/>
    <col min="7145" max="7145" width="19.8518518518519" style="1" customWidth="1"/>
    <col min="7146" max="7146" width="15.287037037037" style="1" customWidth="1"/>
    <col min="7147" max="7147" width="9" style="1" hidden="1" customWidth="1"/>
    <col min="7148" max="7148" width="19.1388888888889" style="1" customWidth="1"/>
    <col min="7149" max="7149" width="21.5740740740741" style="1" customWidth="1"/>
    <col min="7150" max="7150" width="16" style="1" customWidth="1"/>
    <col min="7151" max="7151" width="15.287037037037" style="1" customWidth="1"/>
    <col min="7152" max="7158" width="9" style="1" hidden="1" customWidth="1"/>
    <col min="7159" max="7159" width="9.13888888888889" style="1"/>
    <col min="7160" max="7160" width="12.4259259259259" style="1" customWidth="1"/>
    <col min="7161" max="7396" width="9.13888888888889" style="1"/>
    <col min="7397" max="7397" width="7.13888888888889" style="1" customWidth="1"/>
    <col min="7398" max="7398" width="66.1388888888889" style="1" customWidth="1"/>
    <col min="7399" max="7399" width="14.5740740740741" style="1" customWidth="1"/>
    <col min="7400" max="7400" width="12.4259259259259" style="1" customWidth="1"/>
    <col min="7401" max="7401" width="19.8518518518519" style="1" customWidth="1"/>
    <col min="7402" max="7402" width="15.287037037037" style="1" customWidth="1"/>
    <col min="7403" max="7403" width="9" style="1" hidden="1" customWidth="1"/>
    <col min="7404" max="7404" width="19.1388888888889" style="1" customWidth="1"/>
    <col min="7405" max="7405" width="21.5740740740741" style="1" customWidth="1"/>
    <col min="7406" max="7406" width="16" style="1" customWidth="1"/>
    <col min="7407" max="7407" width="15.287037037037" style="1" customWidth="1"/>
    <col min="7408" max="7414" width="9" style="1" hidden="1" customWidth="1"/>
    <col min="7415" max="7415" width="9.13888888888889" style="1"/>
    <col min="7416" max="7416" width="12.4259259259259" style="1" customWidth="1"/>
    <col min="7417" max="7652" width="9.13888888888889" style="1"/>
    <col min="7653" max="7653" width="7.13888888888889" style="1" customWidth="1"/>
    <col min="7654" max="7654" width="66.1388888888889" style="1" customWidth="1"/>
    <col min="7655" max="7655" width="14.5740740740741" style="1" customWidth="1"/>
    <col min="7656" max="7656" width="12.4259259259259" style="1" customWidth="1"/>
    <col min="7657" max="7657" width="19.8518518518519" style="1" customWidth="1"/>
    <col min="7658" max="7658" width="15.287037037037" style="1" customWidth="1"/>
    <col min="7659" max="7659" width="9" style="1" hidden="1" customWidth="1"/>
    <col min="7660" max="7660" width="19.1388888888889" style="1" customWidth="1"/>
    <col min="7661" max="7661" width="21.5740740740741" style="1" customWidth="1"/>
    <col min="7662" max="7662" width="16" style="1" customWidth="1"/>
    <col min="7663" max="7663" width="15.287037037037" style="1" customWidth="1"/>
    <col min="7664" max="7670" width="9" style="1" hidden="1" customWidth="1"/>
    <col min="7671" max="7671" width="9.13888888888889" style="1"/>
    <col min="7672" max="7672" width="12.4259259259259" style="1" customWidth="1"/>
    <col min="7673" max="7908" width="9.13888888888889" style="1"/>
    <col min="7909" max="7909" width="7.13888888888889" style="1" customWidth="1"/>
    <col min="7910" max="7910" width="66.1388888888889" style="1" customWidth="1"/>
    <col min="7911" max="7911" width="14.5740740740741" style="1" customWidth="1"/>
    <col min="7912" max="7912" width="12.4259259259259" style="1" customWidth="1"/>
    <col min="7913" max="7913" width="19.8518518518519" style="1" customWidth="1"/>
    <col min="7914" max="7914" width="15.287037037037" style="1" customWidth="1"/>
    <col min="7915" max="7915" width="9" style="1" hidden="1" customWidth="1"/>
    <col min="7916" max="7916" width="19.1388888888889" style="1" customWidth="1"/>
    <col min="7917" max="7917" width="21.5740740740741" style="1" customWidth="1"/>
    <col min="7918" max="7918" width="16" style="1" customWidth="1"/>
    <col min="7919" max="7919" width="15.287037037037" style="1" customWidth="1"/>
    <col min="7920" max="7926" width="9" style="1" hidden="1" customWidth="1"/>
    <col min="7927" max="7927" width="9.13888888888889" style="1"/>
    <col min="7928" max="7928" width="12.4259259259259" style="1" customWidth="1"/>
    <col min="7929" max="8164" width="9.13888888888889" style="1"/>
    <col min="8165" max="8165" width="7.13888888888889" style="1" customWidth="1"/>
    <col min="8166" max="8166" width="66.1388888888889" style="1" customWidth="1"/>
    <col min="8167" max="8167" width="14.5740740740741" style="1" customWidth="1"/>
    <col min="8168" max="8168" width="12.4259259259259" style="1" customWidth="1"/>
    <col min="8169" max="8169" width="19.8518518518519" style="1" customWidth="1"/>
    <col min="8170" max="8170" width="15.287037037037" style="1" customWidth="1"/>
    <col min="8171" max="8171" width="9" style="1" hidden="1" customWidth="1"/>
    <col min="8172" max="8172" width="19.1388888888889" style="1" customWidth="1"/>
    <col min="8173" max="8173" width="21.5740740740741" style="1" customWidth="1"/>
    <col min="8174" max="8174" width="16" style="1" customWidth="1"/>
    <col min="8175" max="8175" width="15.287037037037" style="1" customWidth="1"/>
    <col min="8176" max="8182" width="9" style="1" hidden="1" customWidth="1"/>
    <col min="8183" max="8183" width="9.13888888888889" style="1"/>
    <col min="8184" max="8184" width="12.4259259259259" style="1" customWidth="1"/>
    <col min="8185" max="8420" width="9.13888888888889" style="1"/>
    <col min="8421" max="8421" width="7.13888888888889" style="1" customWidth="1"/>
    <col min="8422" max="8422" width="66.1388888888889" style="1" customWidth="1"/>
    <col min="8423" max="8423" width="14.5740740740741" style="1" customWidth="1"/>
    <col min="8424" max="8424" width="12.4259259259259" style="1" customWidth="1"/>
    <col min="8425" max="8425" width="19.8518518518519" style="1" customWidth="1"/>
    <col min="8426" max="8426" width="15.287037037037" style="1" customWidth="1"/>
    <col min="8427" max="8427" width="9" style="1" hidden="1" customWidth="1"/>
    <col min="8428" max="8428" width="19.1388888888889" style="1" customWidth="1"/>
    <col min="8429" max="8429" width="21.5740740740741" style="1" customWidth="1"/>
    <col min="8430" max="8430" width="16" style="1" customWidth="1"/>
    <col min="8431" max="8431" width="15.287037037037" style="1" customWidth="1"/>
    <col min="8432" max="8438" width="9" style="1" hidden="1" customWidth="1"/>
    <col min="8439" max="8439" width="9.13888888888889" style="1"/>
    <col min="8440" max="8440" width="12.4259259259259" style="1" customWidth="1"/>
    <col min="8441" max="8676" width="9.13888888888889" style="1"/>
    <col min="8677" max="8677" width="7.13888888888889" style="1" customWidth="1"/>
    <col min="8678" max="8678" width="66.1388888888889" style="1" customWidth="1"/>
    <col min="8679" max="8679" width="14.5740740740741" style="1" customWidth="1"/>
    <col min="8680" max="8680" width="12.4259259259259" style="1" customWidth="1"/>
    <col min="8681" max="8681" width="19.8518518518519" style="1" customWidth="1"/>
    <col min="8682" max="8682" width="15.287037037037" style="1" customWidth="1"/>
    <col min="8683" max="8683" width="9" style="1" hidden="1" customWidth="1"/>
    <col min="8684" max="8684" width="19.1388888888889" style="1" customWidth="1"/>
    <col min="8685" max="8685" width="21.5740740740741" style="1" customWidth="1"/>
    <col min="8686" max="8686" width="16" style="1" customWidth="1"/>
    <col min="8687" max="8687" width="15.287037037037" style="1" customWidth="1"/>
    <col min="8688" max="8694" width="9" style="1" hidden="1" customWidth="1"/>
    <col min="8695" max="8695" width="9.13888888888889" style="1"/>
    <col min="8696" max="8696" width="12.4259259259259" style="1" customWidth="1"/>
    <col min="8697" max="8932" width="9.13888888888889" style="1"/>
    <col min="8933" max="8933" width="7.13888888888889" style="1" customWidth="1"/>
    <col min="8934" max="8934" width="66.1388888888889" style="1" customWidth="1"/>
    <col min="8935" max="8935" width="14.5740740740741" style="1" customWidth="1"/>
    <col min="8936" max="8936" width="12.4259259259259" style="1" customWidth="1"/>
    <col min="8937" max="8937" width="19.8518518518519" style="1" customWidth="1"/>
    <col min="8938" max="8938" width="15.287037037037" style="1" customWidth="1"/>
    <col min="8939" max="8939" width="9" style="1" hidden="1" customWidth="1"/>
    <col min="8940" max="8940" width="19.1388888888889" style="1" customWidth="1"/>
    <col min="8941" max="8941" width="21.5740740740741" style="1" customWidth="1"/>
    <col min="8942" max="8942" width="16" style="1" customWidth="1"/>
    <col min="8943" max="8943" width="15.287037037037" style="1" customWidth="1"/>
    <col min="8944" max="8950" width="9" style="1" hidden="1" customWidth="1"/>
    <col min="8951" max="8951" width="9.13888888888889" style="1"/>
    <col min="8952" max="8952" width="12.4259259259259" style="1" customWidth="1"/>
    <col min="8953" max="9188" width="9.13888888888889" style="1"/>
    <col min="9189" max="9189" width="7.13888888888889" style="1" customWidth="1"/>
    <col min="9190" max="9190" width="66.1388888888889" style="1" customWidth="1"/>
    <col min="9191" max="9191" width="14.5740740740741" style="1" customWidth="1"/>
    <col min="9192" max="9192" width="12.4259259259259" style="1" customWidth="1"/>
    <col min="9193" max="9193" width="19.8518518518519" style="1" customWidth="1"/>
    <col min="9194" max="9194" width="15.287037037037" style="1" customWidth="1"/>
    <col min="9195" max="9195" width="9" style="1" hidden="1" customWidth="1"/>
    <col min="9196" max="9196" width="19.1388888888889" style="1" customWidth="1"/>
    <col min="9197" max="9197" width="21.5740740740741" style="1" customWidth="1"/>
    <col min="9198" max="9198" width="16" style="1" customWidth="1"/>
    <col min="9199" max="9199" width="15.287037037037" style="1" customWidth="1"/>
    <col min="9200" max="9206" width="9" style="1" hidden="1" customWidth="1"/>
    <col min="9207" max="9207" width="9.13888888888889" style="1"/>
    <col min="9208" max="9208" width="12.4259259259259" style="1" customWidth="1"/>
    <col min="9209" max="9444" width="9.13888888888889" style="1"/>
    <col min="9445" max="9445" width="7.13888888888889" style="1" customWidth="1"/>
    <col min="9446" max="9446" width="66.1388888888889" style="1" customWidth="1"/>
    <col min="9447" max="9447" width="14.5740740740741" style="1" customWidth="1"/>
    <col min="9448" max="9448" width="12.4259259259259" style="1" customWidth="1"/>
    <col min="9449" max="9449" width="19.8518518518519" style="1" customWidth="1"/>
    <col min="9450" max="9450" width="15.287037037037" style="1" customWidth="1"/>
    <col min="9451" max="9451" width="9" style="1" hidden="1" customWidth="1"/>
    <col min="9452" max="9452" width="19.1388888888889" style="1" customWidth="1"/>
    <col min="9453" max="9453" width="21.5740740740741" style="1" customWidth="1"/>
    <col min="9454" max="9454" width="16" style="1" customWidth="1"/>
    <col min="9455" max="9455" width="15.287037037037" style="1" customWidth="1"/>
    <col min="9456" max="9462" width="9" style="1" hidden="1" customWidth="1"/>
    <col min="9463" max="9463" width="9.13888888888889" style="1"/>
    <col min="9464" max="9464" width="12.4259259259259" style="1" customWidth="1"/>
    <col min="9465" max="9700" width="9.13888888888889" style="1"/>
    <col min="9701" max="9701" width="7.13888888888889" style="1" customWidth="1"/>
    <col min="9702" max="9702" width="66.1388888888889" style="1" customWidth="1"/>
    <col min="9703" max="9703" width="14.5740740740741" style="1" customWidth="1"/>
    <col min="9704" max="9704" width="12.4259259259259" style="1" customWidth="1"/>
    <col min="9705" max="9705" width="19.8518518518519" style="1" customWidth="1"/>
    <col min="9706" max="9706" width="15.287037037037" style="1" customWidth="1"/>
    <col min="9707" max="9707" width="9" style="1" hidden="1" customWidth="1"/>
    <col min="9708" max="9708" width="19.1388888888889" style="1" customWidth="1"/>
    <col min="9709" max="9709" width="21.5740740740741" style="1" customWidth="1"/>
    <col min="9710" max="9710" width="16" style="1" customWidth="1"/>
    <col min="9711" max="9711" width="15.287037037037" style="1" customWidth="1"/>
    <col min="9712" max="9718" width="9" style="1" hidden="1" customWidth="1"/>
    <col min="9719" max="9719" width="9.13888888888889" style="1"/>
    <col min="9720" max="9720" width="12.4259259259259" style="1" customWidth="1"/>
    <col min="9721" max="9956" width="9.13888888888889" style="1"/>
    <col min="9957" max="9957" width="7.13888888888889" style="1" customWidth="1"/>
    <col min="9958" max="9958" width="66.1388888888889" style="1" customWidth="1"/>
    <col min="9959" max="9959" width="14.5740740740741" style="1" customWidth="1"/>
    <col min="9960" max="9960" width="12.4259259259259" style="1" customWidth="1"/>
    <col min="9961" max="9961" width="19.8518518518519" style="1" customWidth="1"/>
    <col min="9962" max="9962" width="15.287037037037" style="1" customWidth="1"/>
    <col min="9963" max="9963" width="9" style="1" hidden="1" customWidth="1"/>
    <col min="9964" max="9964" width="19.1388888888889" style="1" customWidth="1"/>
    <col min="9965" max="9965" width="21.5740740740741" style="1" customWidth="1"/>
    <col min="9966" max="9966" width="16" style="1" customWidth="1"/>
    <col min="9967" max="9967" width="15.287037037037" style="1" customWidth="1"/>
    <col min="9968" max="9974" width="9" style="1" hidden="1" customWidth="1"/>
    <col min="9975" max="9975" width="9.13888888888889" style="1"/>
    <col min="9976" max="9976" width="12.4259259259259" style="1" customWidth="1"/>
    <col min="9977" max="10212" width="9.13888888888889" style="1"/>
    <col min="10213" max="10213" width="7.13888888888889" style="1" customWidth="1"/>
    <col min="10214" max="10214" width="66.1388888888889" style="1" customWidth="1"/>
    <col min="10215" max="10215" width="14.5740740740741" style="1" customWidth="1"/>
    <col min="10216" max="10216" width="12.4259259259259" style="1" customWidth="1"/>
    <col min="10217" max="10217" width="19.8518518518519" style="1" customWidth="1"/>
    <col min="10218" max="10218" width="15.287037037037" style="1" customWidth="1"/>
    <col min="10219" max="10219" width="9" style="1" hidden="1" customWidth="1"/>
    <col min="10220" max="10220" width="19.1388888888889" style="1" customWidth="1"/>
    <col min="10221" max="10221" width="21.5740740740741" style="1" customWidth="1"/>
    <col min="10222" max="10222" width="16" style="1" customWidth="1"/>
    <col min="10223" max="10223" width="15.287037037037" style="1" customWidth="1"/>
    <col min="10224" max="10230" width="9" style="1" hidden="1" customWidth="1"/>
    <col min="10231" max="10231" width="9.13888888888889" style="1"/>
    <col min="10232" max="10232" width="12.4259259259259" style="1" customWidth="1"/>
    <col min="10233" max="10468" width="9.13888888888889" style="1"/>
    <col min="10469" max="10469" width="7.13888888888889" style="1" customWidth="1"/>
    <col min="10470" max="10470" width="66.1388888888889" style="1" customWidth="1"/>
    <col min="10471" max="10471" width="14.5740740740741" style="1" customWidth="1"/>
    <col min="10472" max="10472" width="12.4259259259259" style="1" customWidth="1"/>
    <col min="10473" max="10473" width="19.8518518518519" style="1" customWidth="1"/>
    <col min="10474" max="10474" width="15.287037037037" style="1" customWidth="1"/>
    <col min="10475" max="10475" width="9" style="1" hidden="1" customWidth="1"/>
    <col min="10476" max="10476" width="19.1388888888889" style="1" customWidth="1"/>
    <col min="10477" max="10477" width="21.5740740740741" style="1" customWidth="1"/>
    <col min="10478" max="10478" width="16" style="1" customWidth="1"/>
    <col min="10479" max="10479" width="15.287037037037" style="1" customWidth="1"/>
    <col min="10480" max="10486" width="9" style="1" hidden="1" customWidth="1"/>
    <col min="10487" max="10487" width="9.13888888888889" style="1"/>
    <col min="10488" max="10488" width="12.4259259259259" style="1" customWidth="1"/>
    <col min="10489" max="10724" width="9.13888888888889" style="1"/>
    <col min="10725" max="10725" width="7.13888888888889" style="1" customWidth="1"/>
    <col min="10726" max="10726" width="66.1388888888889" style="1" customWidth="1"/>
    <col min="10727" max="10727" width="14.5740740740741" style="1" customWidth="1"/>
    <col min="10728" max="10728" width="12.4259259259259" style="1" customWidth="1"/>
    <col min="10729" max="10729" width="19.8518518518519" style="1" customWidth="1"/>
    <col min="10730" max="10730" width="15.287037037037" style="1" customWidth="1"/>
    <col min="10731" max="10731" width="9" style="1" hidden="1" customWidth="1"/>
    <col min="10732" max="10732" width="19.1388888888889" style="1" customWidth="1"/>
    <col min="10733" max="10733" width="21.5740740740741" style="1" customWidth="1"/>
    <col min="10734" max="10734" width="16" style="1" customWidth="1"/>
    <col min="10735" max="10735" width="15.287037037037" style="1" customWidth="1"/>
    <col min="10736" max="10742" width="9" style="1" hidden="1" customWidth="1"/>
    <col min="10743" max="10743" width="9.13888888888889" style="1"/>
    <col min="10744" max="10744" width="12.4259259259259" style="1" customWidth="1"/>
    <col min="10745" max="10980" width="9.13888888888889" style="1"/>
    <col min="10981" max="10981" width="7.13888888888889" style="1" customWidth="1"/>
    <col min="10982" max="10982" width="66.1388888888889" style="1" customWidth="1"/>
    <col min="10983" max="10983" width="14.5740740740741" style="1" customWidth="1"/>
    <col min="10984" max="10984" width="12.4259259259259" style="1" customWidth="1"/>
    <col min="10985" max="10985" width="19.8518518518519" style="1" customWidth="1"/>
    <col min="10986" max="10986" width="15.287037037037" style="1" customWidth="1"/>
    <col min="10987" max="10987" width="9" style="1" hidden="1" customWidth="1"/>
    <col min="10988" max="10988" width="19.1388888888889" style="1" customWidth="1"/>
    <col min="10989" max="10989" width="21.5740740740741" style="1" customWidth="1"/>
    <col min="10990" max="10990" width="16" style="1" customWidth="1"/>
    <col min="10991" max="10991" width="15.287037037037" style="1" customWidth="1"/>
    <col min="10992" max="10998" width="9" style="1" hidden="1" customWidth="1"/>
    <col min="10999" max="10999" width="9.13888888888889" style="1"/>
    <col min="11000" max="11000" width="12.4259259259259" style="1" customWidth="1"/>
    <col min="11001" max="11236" width="9.13888888888889" style="1"/>
    <col min="11237" max="11237" width="7.13888888888889" style="1" customWidth="1"/>
    <col min="11238" max="11238" width="66.1388888888889" style="1" customWidth="1"/>
    <col min="11239" max="11239" width="14.5740740740741" style="1" customWidth="1"/>
    <col min="11240" max="11240" width="12.4259259259259" style="1" customWidth="1"/>
    <col min="11241" max="11241" width="19.8518518518519" style="1" customWidth="1"/>
    <col min="11242" max="11242" width="15.287037037037" style="1" customWidth="1"/>
    <col min="11243" max="11243" width="9" style="1" hidden="1" customWidth="1"/>
    <col min="11244" max="11244" width="19.1388888888889" style="1" customWidth="1"/>
    <col min="11245" max="11245" width="21.5740740740741" style="1" customWidth="1"/>
    <col min="11246" max="11246" width="16" style="1" customWidth="1"/>
    <col min="11247" max="11247" width="15.287037037037" style="1" customWidth="1"/>
    <col min="11248" max="11254" width="9" style="1" hidden="1" customWidth="1"/>
    <col min="11255" max="11255" width="9.13888888888889" style="1"/>
    <col min="11256" max="11256" width="12.4259259259259" style="1" customWidth="1"/>
    <col min="11257" max="11492" width="9.13888888888889" style="1"/>
    <col min="11493" max="11493" width="7.13888888888889" style="1" customWidth="1"/>
    <col min="11494" max="11494" width="66.1388888888889" style="1" customWidth="1"/>
    <col min="11495" max="11495" width="14.5740740740741" style="1" customWidth="1"/>
    <col min="11496" max="11496" width="12.4259259259259" style="1" customWidth="1"/>
    <col min="11497" max="11497" width="19.8518518518519" style="1" customWidth="1"/>
    <col min="11498" max="11498" width="15.287037037037" style="1" customWidth="1"/>
    <col min="11499" max="11499" width="9" style="1" hidden="1" customWidth="1"/>
    <col min="11500" max="11500" width="19.1388888888889" style="1" customWidth="1"/>
    <col min="11501" max="11501" width="21.5740740740741" style="1" customWidth="1"/>
    <col min="11502" max="11502" width="16" style="1" customWidth="1"/>
    <col min="11503" max="11503" width="15.287037037037" style="1" customWidth="1"/>
    <col min="11504" max="11510" width="9" style="1" hidden="1" customWidth="1"/>
    <col min="11511" max="11511" width="9.13888888888889" style="1"/>
    <col min="11512" max="11512" width="12.4259259259259" style="1" customWidth="1"/>
    <col min="11513" max="11748" width="9.13888888888889" style="1"/>
    <col min="11749" max="11749" width="7.13888888888889" style="1" customWidth="1"/>
    <col min="11750" max="11750" width="66.1388888888889" style="1" customWidth="1"/>
    <col min="11751" max="11751" width="14.5740740740741" style="1" customWidth="1"/>
    <col min="11752" max="11752" width="12.4259259259259" style="1" customWidth="1"/>
    <col min="11753" max="11753" width="19.8518518518519" style="1" customWidth="1"/>
    <col min="11754" max="11754" width="15.287037037037" style="1" customWidth="1"/>
    <col min="11755" max="11755" width="9" style="1" hidden="1" customWidth="1"/>
    <col min="11756" max="11756" width="19.1388888888889" style="1" customWidth="1"/>
    <col min="11757" max="11757" width="21.5740740740741" style="1" customWidth="1"/>
    <col min="11758" max="11758" width="16" style="1" customWidth="1"/>
    <col min="11759" max="11759" width="15.287037037037" style="1" customWidth="1"/>
    <col min="11760" max="11766" width="9" style="1" hidden="1" customWidth="1"/>
    <col min="11767" max="11767" width="9.13888888888889" style="1"/>
    <col min="11768" max="11768" width="12.4259259259259" style="1" customWidth="1"/>
    <col min="11769" max="12004" width="9.13888888888889" style="1"/>
    <col min="12005" max="12005" width="7.13888888888889" style="1" customWidth="1"/>
    <col min="12006" max="12006" width="66.1388888888889" style="1" customWidth="1"/>
    <col min="12007" max="12007" width="14.5740740740741" style="1" customWidth="1"/>
    <col min="12008" max="12008" width="12.4259259259259" style="1" customWidth="1"/>
    <col min="12009" max="12009" width="19.8518518518519" style="1" customWidth="1"/>
    <col min="12010" max="12010" width="15.287037037037" style="1" customWidth="1"/>
    <col min="12011" max="12011" width="9" style="1" hidden="1" customWidth="1"/>
    <col min="12012" max="12012" width="19.1388888888889" style="1" customWidth="1"/>
    <col min="12013" max="12013" width="21.5740740740741" style="1" customWidth="1"/>
    <col min="12014" max="12014" width="16" style="1" customWidth="1"/>
    <col min="12015" max="12015" width="15.287037037037" style="1" customWidth="1"/>
    <col min="12016" max="12022" width="9" style="1" hidden="1" customWidth="1"/>
    <col min="12023" max="12023" width="9.13888888888889" style="1"/>
    <col min="12024" max="12024" width="12.4259259259259" style="1" customWidth="1"/>
    <col min="12025" max="12260" width="9.13888888888889" style="1"/>
    <col min="12261" max="12261" width="7.13888888888889" style="1" customWidth="1"/>
    <col min="12262" max="12262" width="66.1388888888889" style="1" customWidth="1"/>
    <col min="12263" max="12263" width="14.5740740740741" style="1" customWidth="1"/>
    <col min="12264" max="12264" width="12.4259259259259" style="1" customWidth="1"/>
    <col min="12265" max="12265" width="19.8518518518519" style="1" customWidth="1"/>
    <col min="12266" max="12266" width="15.287037037037" style="1" customWidth="1"/>
    <col min="12267" max="12267" width="9" style="1" hidden="1" customWidth="1"/>
    <col min="12268" max="12268" width="19.1388888888889" style="1" customWidth="1"/>
    <col min="12269" max="12269" width="21.5740740740741" style="1" customWidth="1"/>
    <col min="12270" max="12270" width="16" style="1" customWidth="1"/>
    <col min="12271" max="12271" width="15.287037037037" style="1" customWidth="1"/>
    <col min="12272" max="12278" width="9" style="1" hidden="1" customWidth="1"/>
    <col min="12279" max="12279" width="9.13888888888889" style="1"/>
    <col min="12280" max="12280" width="12.4259259259259" style="1" customWidth="1"/>
    <col min="12281" max="12516" width="9.13888888888889" style="1"/>
    <col min="12517" max="12517" width="7.13888888888889" style="1" customWidth="1"/>
    <col min="12518" max="12518" width="66.1388888888889" style="1" customWidth="1"/>
    <col min="12519" max="12519" width="14.5740740740741" style="1" customWidth="1"/>
    <col min="12520" max="12520" width="12.4259259259259" style="1" customWidth="1"/>
    <col min="12521" max="12521" width="19.8518518518519" style="1" customWidth="1"/>
    <col min="12522" max="12522" width="15.287037037037" style="1" customWidth="1"/>
    <col min="12523" max="12523" width="9" style="1" hidden="1" customWidth="1"/>
    <col min="12524" max="12524" width="19.1388888888889" style="1" customWidth="1"/>
    <col min="12525" max="12525" width="21.5740740740741" style="1" customWidth="1"/>
    <col min="12526" max="12526" width="16" style="1" customWidth="1"/>
    <col min="12527" max="12527" width="15.287037037037" style="1" customWidth="1"/>
    <col min="12528" max="12534" width="9" style="1" hidden="1" customWidth="1"/>
    <col min="12535" max="12535" width="9.13888888888889" style="1"/>
    <col min="12536" max="12536" width="12.4259259259259" style="1" customWidth="1"/>
    <col min="12537" max="12772" width="9.13888888888889" style="1"/>
    <col min="12773" max="12773" width="7.13888888888889" style="1" customWidth="1"/>
    <col min="12774" max="12774" width="66.1388888888889" style="1" customWidth="1"/>
    <col min="12775" max="12775" width="14.5740740740741" style="1" customWidth="1"/>
    <col min="12776" max="12776" width="12.4259259259259" style="1" customWidth="1"/>
    <col min="12777" max="12777" width="19.8518518518519" style="1" customWidth="1"/>
    <col min="12778" max="12778" width="15.287037037037" style="1" customWidth="1"/>
    <col min="12779" max="12779" width="9" style="1" hidden="1" customWidth="1"/>
    <col min="12780" max="12780" width="19.1388888888889" style="1" customWidth="1"/>
    <col min="12781" max="12781" width="21.5740740740741" style="1" customWidth="1"/>
    <col min="12782" max="12782" width="16" style="1" customWidth="1"/>
    <col min="12783" max="12783" width="15.287037037037" style="1" customWidth="1"/>
    <col min="12784" max="12790" width="9" style="1" hidden="1" customWidth="1"/>
    <col min="12791" max="12791" width="9.13888888888889" style="1"/>
    <col min="12792" max="12792" width="12.4259259259259" style="1" customWidth="1"/>
    <col min="12793" max="13028" width="9.13888888888889" style="1"/>
    <col min="13029" max="13029" width="7.13888888888889" style="1" customWidth="1"/>
    <col min="13030" max="13030" width="66.1388888888889" style="1" customWidth="1"/>
    <col min="13031" max="13031" width="14.5740740740741" style="1" customWidth="1"/>
    <col min="13032" max="13032" width="12.4259259259259" style="1" customWidth="1"/>
    <col min="13033" max="13033" width="19.8518518518519" style="1" customWidth="1"/>
    <col min="13034" max="13034" width="15.287037037037" style="1" customWidth="1"/>
    <col min="13035" max="13035" width="9" style="1" hidden="1" customWidth="1"/>
    <col min="13036" max="13036" width="19.1388888888889" style="1" customWidth="1"/>
    <col min="13037" max="13037" width="21.5740740740741" style="1" customWidth="1"/>
    <col min="13038" max="13038" width="16" style="1" customWidth="1"/>
    <col min="13039" max="13039" width="15.287037037037" style="1" customWidth="1"/>
    <col min="13040" max="13046" width="9" style="1" hidden="1" customWidth="1"/>
    <col min="13047" max="13047" width="9.13888888888889" style="1"/>
    <col min="13048" max="13048" width="12.4259259259259" style="1" customWidth="1"/>
    <col min="13049" max="13284" width="9.13888888888889" style="1"/>
    <col min="13285" max="13285" width="7.13888888888889" style="1" customWidth="1"/>
    <col min="13286" max="13286" width="66.1388888888889" style="1" customWidth="1"/>
    <col min="13287" max="13287" width="14.5740740740741" style="1" customWidth="1"/>
    <col min="13288" max="13288" width="12.4259259259259" style="1" customWidth="1"/>
    <col min="13289" max="13289" width="19.8518518518519" style="1" customWidth="1"/>
    <col min="13290" max="13290" width="15.287037037037" style="1" customWidth="1"/>
    <col min="13291" max="13291" width="9" style="1" hidden="1" customWidth="1"/>
    <col min="13292" max="13292" width="19.1388888888889" style="1" customWidth="1"/>
    <col min="13293" max="13293" width="21.5740740740741" style="1" customWidth="1"/>
    <col min="13294" max="13294" width="16" style="1" customWidth="1"/>
    <col min="13295" max="13295" width="15.287037037037" style="1" customWidth="1"/>
    <col min="13296" max="13302" width="9" style="1" hidden="1" customWidth="1"/>
    <col min="13303" max="13303" width="9.13888888888889" style="1"/>
    <col min="13304" max="13304" width="12.4259259259259" style="1" customWidth="1"/>
    <col min="13305" max="13540" width="9.13888888888889" style="1"/>
    <col min="13541" max="13541" width="7.13888888888889" style="1" customWidth="1"/>
    <col min="13542" max="13542" width="66.1388888888889" style="1" customWidth="1"/>
    <col min="13543" max="13543" width="14.5740740740741" style="1" customWidth="1"/>
    <col min="13544" max="13544" width="12.4259259259259" style="1" customWidth="1"/>
    <col min="13545" max="13545" width="19.8518518518519" style="1" customWidth="1"/>
    <col min="13546" max="13546" width="15.287037037037" style="1" customWidth="1"/>
    <col min="13547" max="13547" width="9" style="1" hidden="1" customWidth="1"/>
    <col min="13548" max="13548" width="19.1388888888889" style="1" customWidth="1"/>
    <col min="13549" max="13549" width="21.5740740740741" style="1" customWidth="1"/>
    <col min="13550" max="13550" width="16" style="1" customWidth="1"/>
    <col min="13551" max="13551" width="15.287037037037" style="1" customWidth="1"/>
    <col min="13552" max="13558" width="9" style="1" hidden="1" customWidth="1"/>
    <col min="13559" max="13559" width="9.13888888888889" style="1"/>
    <col min="13560" max="13560" width="12.4259259259259" style="1" customWidth="1"/>
    <col min="13561" max="13796" width="9.13888888888889" style="1"/>
    <col min="13797" max="13797" width="7.13888888888889" style="1" customWidth="1"/>
    <col min="13798" max="13798" width="66.1388888888889" style="1" customWidth="1"/>
    <col min="13799" max="13799" width="14.5740740740741" style="1" customWidth="1"/>
    <col min="13800" max="13800" width="12.4259259259259" style="1" customWidth="1"/>
    <col min="13801" max="13801" width="19.8518518518519" style="1" customWidth="1"/>
    <col min="13802" max="13802" width="15.287037037037" style="1" customWidth="1"/>
    <col min="13803" max="13803" width="9" style="1" hidden="1" customWidth="1"/>
    <col min="13804" max="13804" width="19.1388888888889" style="1" customWidth="1"/>
    <col min="13805" max="13805" width="21.5740740740741" style="1" customWidth="1"/>
    <col min="13806" max="13806" width="16" style="1" customWidth="1"/>
    <col min="13807" max="13807" width="15.287037037037" style="1" customWidth="1"/>
    <col min="13808" max="13814" width="9" style="1" hidden="1" customWidth="1"/>
    <col min="13815" max="13815" width="9.13888888888889" style="1"/>
    <col min="13816" max="13816" width="12.4259259259259" style="1" customWidth="1"/>
    <col min="13817" max="14052" width="9.13888888888889" style="1"/>
    <col min="14053" max="14053" width="7.13888888888889" style="1" customWidth="1"/>
    <col min="14054" max="14054" width="66.1388888888889" style="1" customWidth="1"/>
    <col min="14055" max="14055" width="14.5740740740741" style="1" customWidth="1"/>
    <col min="14056" max="14056" width="12.4259259259259" style="1" customWidth="1"/>
    <col min="14057" max="14057" width="19.8518518518519" style="1" customWidth="1"/>
    <col min="14058" max="14058" width="15.287037037037" style="1" customWidth="1"/>
    <col min="14059" max="14059" width="9" style="1" hidden="1" customWidth="1"/>
    <col min="14060" max="14060" width="19.1388888888889" style="1" customWidth="1"/>
    <col min="14061" max="14061" width="21.5740740740741" style="1" customWidth="1"/>
    <col min="14062" max="14062" width="16" style="1" customWidth="1"/>
    <col min="14063" max="14063" width="15.287037037037" style="1" customWidth="1"/>
    <col min="14064" max="14070" width="9" style="1" hidden="1" customWidth="1"/>
    <col min="14071" max="14071" width="9.13888888888889" style="1"/>
    <col min="14072" max="14072" width="12.4259259259259" style="1" customWidth="1"/>
    <col min="14073" max="14308" width="9.13888888888889" style="1"/>
    <col min="14309" max="14309" width="7.13888888888889" style="1" customWidth="1"/>
    <col min="14310" max="14310" width="66.1388888888889" style="1" customWidth="1"/>
    <col min="14311" max="14311" width="14.5740740740741" style="1" customWidth="1"/>
    <col min="14312" max="14312" width="12.4259259259259" style="1" customWidth="1"/>
    <col min="14313" max="14313" width="19.8518518518519" style="1" customWidth="1"/>
    <col min="14314" max="14314" width="15.287037037037" style="1" customWidth="1"/>
    <col min="14315" max="14315" width="9" style="1" hidden="1" customWidth="1"/>
    <col min="14316" max="14316" width="19.1388888888889" style="1" customWidth="1"/>
    <col min="14317" max="14317" width="21.5740740740741" style="1" customWidth="1"/>
    <col min="14318" max="14318" width="16" style="1" customWidth="1"/>
    <col min="14319" max="14319" width="15.287037037037" style="1" customWidth="1"/>
    <col min="14320" max="14326" width="9" style="1" hidden="1" customWidth="1"/>
    <col min="14327" max="14327" width="9.13888888888889" style="1"/>
    <col min="14328" max="14328" width="12.4259259259259" style="1" customWidth="1"/>
    <col min="14329" max="14564" width="9.13888888888889" style="1"/>
    <col min="14565" max="14565" width="7.13888888888889" style="1" customWidth="1"/>
    <col min="14566" max="14566" width="66.1388888888889" style="1" customWidth="1"/>
    <col min="14567" max="14567" width="14.5740740740741" style="1" customWidth="1"/>
    <col min="14568" max="14568" width="12.4259259259259" style="1" customWidth="1"/>
    <col min="14569" max="14569" width="19.8518518518519" style="1" customWidth="1"/>
    <col min="14570" max="14570" width="15.287037037037" style="1" customWidth="1"/>
    <col min="14571" max="14571" width="9" style="1" hidden="1" customWidth="1"/>
    <col min="14572" max="14572" width="19.1388888888889" style="1" customWidth="1"/>
    <col min="14573" max="14573" width="21.5740740740741" style="1" customWidth="1"/>
    <col min="14574" max="14574" width="16" style="1" customWidth="1"/>
    <col min="14575" max="14575" width="15.287037037037" style="1" customWidth="1"/>
    <col min="14576" max="14582" width="9" style="1" hidden="1" customWidth="1"/>
    <col min="14583" max="14583" width="9.13888888888889" style="1"/>
    <col min="14584" max="14584" width="12.4259259259259" style="1" customWidth="1"/>
    <col min="14585" max="14820" width="9.13888888888889" style="1"/>
    <col min="14821" max="14821" width="7.13888888888889" style="1" customWidth="1"/>
    <col min="14822" max="14822" width="66.1388888888889" style="1" customWidth="1"/>
    <col min="14823" max="14823" width="14.5740740740741" style="1" customWidth="1"/>
    <col min="14824" max="14824" width="12.4259259259259" style="1" customWidth="1"/>
    <col min="14825" max="14825" width="19.8518518518519" style="1" customWidth="1"/>
    <col min="14826" max="14826" width="15.287037037037" style="1" customWidth="1"/>
    <col min="14827" max="14827" width="9" style="1" hidden="1" customWidth="1"/>
    <col min="14828" max="14828" width="19.1388888888889" style="1" customWidth="1"/>
    <col min="14829" max="14829" width="21.5740740740741" style="1" customWidth="1"/>
    <col min="14830" max="14830" width="16" style="1" customWidth="1"/>
    <col min="14831" max="14831" width="15.287037037037" style="1" customWidth="1"/>
    <col min="14832" max="14838" width="9" style="1" hidden="1" customWidth="1"/>
    <col min="14839" max="14839" width="9.13888888888889" style="1"/>
    <col min="14840" max="14840" width="12.4259259259259" style="1" customWidth="1"/>
    <col min="14841" max="15076" width="9.13888888888889" style="1"/>
    <col min="15077" max="15077" width="7.13888888888889" style="1" customWidth="1"/>
    <col min="15078" max="15078" width="66.1388888888889" style="1" customWidth="1"/>
    <col min="15079" max="15079" width="14.5740740740741" style="1" customWidth="1"/>
    <col min="15080" max="15080" width="12.4259259259259" style="1" customWidth="1"/>
    <col min="15081" max="15081" width="19.8518518518519" style="1" customWidth="1"/>
    <col min="15082" max="15082" width="15.287037037037" style="1" customWidth="1"/>
    <col min="15083" max="15083" width="9" style="1" hidden="1" customWidth="1"/>
    <col min="15084" max="15084" width="19.1388888888889" style="1" customWidth="1"/>
    <col min="15085" max="15085" width="21.5740740740741" style="1" customWidth="1"/>
    <col min="15086" max="15086" width="16" style="1" customWidth="1"/>
    <col min="15087" max="15087" width="15.287037037037" style="1" customWidth="1"/>
    <col min="15088" max="15094" width="9" style="1" hidden="1" customWidth="1"/>
    <col min="15095" max="15095" width="9.13888888888889" style="1"/>
    <col min="15096" max="15096" width="12.4259259259259" style="1" customWidth="1"/>
    <col min="15097" max="15332" width="9.13888888888889" style="1"/>
    <col min="15333" max="15333" width="7.13888888888889" style="1" customWidth="1"/>
    <col min="15334" max="15334" width="66.1388888888889" style="1" customWidth="1"/>
    <col min="15335" max="15335" width="14.5740740740741" style="1" customWidth="1"/>
    <col min="15336" max="15336" width="12.4259259259259" style="1" customWidth="1"/>
    <col min="15337" max="15337" width="19.8518518518519" style="1" customWidth="1"/>
    <col min="15338" max="15338" width="15.287037037037" style="1" customWidth="1"/>
    <col min="15339" max="15339" width="9" style="1" hidden="1" customWidth="1"/>
    <col min="15340" max="15340" width="19.1388888888889" style="1" customWidth="1"/>
    <col min="15341" max="15341" width="21.5740740740741" style="1" customWidth="1"/>
    <col min="15342" max="15342" width="16" style="1" customWidth="1"/>
    <col min="15343" max="15343" width="15.287037037037" style="1" customWidth="1"/>
    <col min="15344" max="15350" width="9" style="1" hidden="1" customWidth="1"/>
    <col min="15351" max="15351" width="9.13888888888889" style="1"/>
    <col min="15352" max="15352" width="12.4259259259259" style="1" customWidth="1"/>
    <col min="15353" max="15588" width="9.13888888888889" style="1"/>
    <col min="15589" max="15589" width="7.13888888888889" style="1" customWidth="1"/>
    <col min="15590" max="15590" width="66.1388888888889" style="1" customWidth="1"/>
    <col min="15591" max="15591" width="14.5740740740741" style="1" customWidth="1"/>
    <col min="15592" max="15592" width="12.4259259259259" style="1" customWidth="1"/>
    <col min="15593" max="15593" width="19.8518518518519" style="1" customWidth="1"/>
    <col min="15594" max="15594" width="15.287037037037" style="1" customWidth="1"/>
    <col min="15595" max="15595" width="9" style="1" hidden="1" customWidth="1"/>
    <col min="15596" max="15596" width="19.1388888888889" style="1" customWidth="1"/>
    <col min="15597" max="15597" width="21.5740740740741" style="1" customWidth="1"/>
    <col min="15598" max="15598" width="16" style="1" customWidth="1"/>
    <col min="15599" max="15599" width="15.287037037037" style="1" customWidth="1"/>
    <col min="15600" max="15606" width="9" style="1" hidden="1" customWidth="1"/>
    <col min="15607" max="15607" width="9.13888888888889" style="1"/>
    <col min="15608" max="15608" width="12.4259259259259" style="1" customWidth="1"/>
    <col min="15609" max="15844" width="9.13888888888889" style="1"/>
    <col min="15845" max="15845" width="7.13888888888889" style="1" customWidth="1"/>
    <col min="15846" max="15846" width="66.1388888888889" style="1" customWidth="1"/>
    <col min="15847" max="15847" width="14.5740740740741" style="1" customWidth="1"/>
    <col min="15848" max="15848" width="12.4259259259259" style="1" customWidth="1"/>
    <col min="15849" max="15849" width="19.8518518518519" style="1" customWidth="1"/>
    <col min="15850" max="15850" width="15.287037037037" style="1" customWidth="1"/>
    <col min="15851" max="15851" width="9" style="1" hidden="1" customWidth="1"/>
    <col min="15852" max="15852" width="19.1388888888889" style="1" customWidth="1"/>
    <col min="15853" max="15853" width="21.5740740740741" style="1" customWidth="1"/>
    <col min="15854" max="15854" width="16" style="1" customWidth="1"/>
    <col min="15855" max="15855" width="15.287037037037" style="1" customWidth="1"/>
    <col min="15856" max="15862" width="9" style="1" hidden="1" customWidth="1"/>
    <col min="15863" max="15863" width="9.13888888888889" style="1"/>
    <col min="15864" max="15864" width="12.4259259259259" style="1" customWidth="1"/>
    <col min="15865" max="16100" width="9.13888888888889" style="1"/>
    <col min="16101" max="16101" width="7.13888888888889" style="1" customWidth="1"/>
    <col min="16102" max="16102" width="66.1388888888889" style="1" customWidth="1"/>
    <col min="16103" max="16103" width="14.5740740740741" style="1" customWidth="1"/>
    <col min="16104" max="16104" width="12.4259259259259" style="1" customWidth="1"/>
    <col min="16105" max="16105" width="19.8518518518519" style="1" customWidth="1"/>
    <col min="16106" max="16106" width="15.287037037037" style="1" customWidth="1"/>
    <col min="16107" max="16107" width="9" style="1" hidden="1" customWidth="1"/>
    <col min="16108" max="16108" width="19.1388888888889" style="1" customWidth="1"/>
    <col min="16109" max="16109" width="21.5740740740741" style="1" customWidth="1"/>
    <col min="16110" max="16110" width="16" style="1" customWidth="1"/>
    <col min="16111" max="16111" width="15.287037037037" style="1" customWidth="1"/>
    <col min="16112" max="16118" width="9" style="1" hidden="1" customWidth="1"/>
    <col min="16119" max="16119" width="9.13888888888889" style="1"/>
    <col min="16120" max="16120" width="12.4259259259259" style="1" customWidth="1"/>
    <col min="16121" max="16384" width="9.13888888888889" style="1"/>
  </cols>
  <sheetData>
    <row r="2" ht="43.5" customHeight="1" spans="2:11">
      <c r="B2" s="4" t="s">
        <v>0</v>
      </c>
      <c r="C2" s="4"/>
      <c r="D2" s="4"/>
      <c r="E2" s="4"/>
      <c r="F2" s="4"/>
      <c r="G2" s="4"/>
      <c r="H2" s="4"/>
      <c r="I2" s="4"/>
      <c r="J2" s="4"/>
      <c r="K2" s="4"/>
    </row>
    <row r="3" ht="22.5" customHeight="1"/>
    <row r="4" ht="84.75" customHeight="1" spans="2:11">
      <c r="B4" s="5" t="s">
        <v>1</v>
      </c>
      <c r="C4" s="6" t="s">
        <v>2</v>
      </c>
      <c r="D4" s="6" t="s">
        <v>3</v>
      </c>
      <c r="E4" s="7" t="s">
        <v>4</v>
      </c>
      <c r="F4" s="5" t="s">
        <v>5</v>
      </c>
      <c r="G4" s="6" t="s">
        <v>3</v>
      </c>
      <c r="H4" s="6" t="s">
        <v>6</v>
      </c>
      <c r="I4" s="53" t="s">
        <v>7</v>
      </c>
      <c r="J4" s="6" t="s">
        <v>8</v>
      </c>
      <c r="K4" s="6" t="s">
        <v>9</v>
      </c>
    </row>
    <row r="5" ht="20.25" hidden="1" customHeight="1" spans="2:11">
      <c r="B5" s="8" t="s">
        <v>10</v>
      </c>
      <c r="C5" s="9"/>
      <c r="D5" s="10"/>
      <c r="E5" s="11">
        <f>SUM(E6:E16)</f>
        <v>38532221.114491</v>
      </c>
      <c r="F5" s="12">
        <f t="shared" ref="F5:F31" si="0">ROUND(E5/$E$33,2)</f>
        <v>128.9</v>
      </c>
      <c r="G5" s="13"/>
      <c r="H5" s="14"/>
      <c r="I5" s="54"/>
      <c r="J5" s="55"/>
      <c r="K5" s="55"/>
    </row>
    <row r="6" ht="16.5" hidden="1" customHeight="1" spans="2:11">
      <c r="B6" s="15" t="s">
        <v>11</v>
      </c>
      <c r="C6" s="16"/>
      <c r="D6" s="17"/>
      <c r="E6" s="18">
        <v>22080986.3328571</v>
      </c>
      <c r="F6" s="12">
        <f t="shared" si="0"/>
        <v>73.87</v>
      </c>
      <c r="G6" s="13"/>
      <c r="H6" s="14"/>
      <c r="I6" s="22"/>
      <c r="J6" s="55"/>
      <c r="K6" s="55"/>
    </row>
    <row r="7" ht="16.5" hidden="1" customHeight="1" spans="2:11">
      <c r="B7" s="15" t="s">
        <v>12</v>
      </c>
      <c r="C7" s="16"/>
      <c r="D7" s="17"/>
      <c r="E7" s="18">
        <f>0.183%*E18*1</f>
        <v>22007.2411158261</v>
      </c>
      <c r="F7" s="12">
        <f t="shared" si="0"/>
        <v>0.07</v>
      </c>
      <c r="G7" s="13"/>
      <c r="H7" s="14"/>
      <c r="I7" s="22"/>
      <c r="J7" s="55"/>
      <c r="K7" s="55"/>
    </row>
    <row r="8" ht="13.5" hidden="1" customHeight="1" spans="2:11">
      <c r="B8" s="15" t="s">
        <v>13</v>
      </c>
      <c r="C8" s="16"/>
      <c r="D8" s="17"/>
      <c r="E8" s="18">
        <v>5185252.76</v>
      </c>
      <c r="F8" s="12">
        <f t="shared" si="0"/>
        <v>17.35</v>
      </c>
      <c r="G8" s="13"/>
      <c r="H8" s="14"/>
      <c r="I8" s="22"/>
      <c r="J8" s="55"/>
      <c r="K8" s="55"/>
    </row>
    <row r="9" ht="15.75" hidden="1" customHeight="1" spans="2:11">
      <c r="B9" s="15" t="s">
        <v>14</v>
      </c>
      <c r="C9" s="16"/>
      <c r="D9" s="17"/>
      <c r="E9" s="18">
        <v>0</v>
      </c>
      <c r="F9" s="12">
        <f t="shared" si="0"/>
        <v>0</v>
      </c>
      <c r="G9" s="13"/>
      <c r="H9" s="14"/>
      <c r="I9" s="22"/>
      <c r="J9" s="55"/>
      <c r="K9" s="55"/>
    </row>
    <row r="10" ht="15.75" hidden="1" customHeight="1" spans="2:11">
      <c r="B10" s="15" t="s">
        <v>15</v>
      </c>
      <c r="C10" s="16"/>
      <c r="D10" s="17"/>
      <c r="E10" s="18">
        <v>107799.930518</v>
      </c>
      <c r="F10" s="12">
        <f t="shared" si="0"/>
        <v>0.36</v>
      </c>
      <c r="G10" s="13"/>
      <c r="H10" s="14"/>
      <c r="I10" s="22"/>
      <c r="J10" s="55"/>
      <c r="K10" s="55"/>
    </row>
    <row r="11" ht="17.25" hidden="1" customHeight="1" spans="2:11">
      <c r="B11" s="15" t="s">
        <v>16</v>
      </c>
      <c r="C11" s="16"/>
      <c r="D11" s="17"/>
      <c r="E11" s="18">
        <v>10711130.25</v>
      </c>
      <c r="F11" s="12">
        <f t="shared" si="0"/>
        <v>35.83</v>
      </c>
      <c r="G11" s="13"/>
      <c r="H11" s="14"/>
      <c r="I11" s="22"/>
      <c r="J11" s="55"/>
      <c r="K11" s="55"/>
    </row>
    <row r="12" ht="17.25" hidden="1" customHeight="1" spans="2:11">
      <c r="B12" s="15" t="s">
        <v>17</v>
      </c>
      <c r="C12" s="16"/>
      <c r="D12" s="17"/>
      <c r="E12" s="18">
        <v>0</v>
      </c>
      <c r="F12" s="12">
        <f t="shared" si="0"/>
        <v>0</v>
      </c>
      <c r="G12" s="13"/>
      <c r="H12" s="14"/>
      <c r="I12" s="22"/>
      <c r="J12" s="55"/>
      <c r="K12" s="55"/>
    </row>
    <row r="13" ht="15.75" hidden="1" customHeight="1" spans="2:11">
      <c r="B13" s="15" t="s">
        <v>18</v>
      </c>
      <c r="C13" s="16"/>
      <c r="D13" s="17"/>
      <c r="E13" s="18">
        <v>0</v>
      </c>
      <c r="F13" s="12">
        <f t="shared" si="0"/>
        <v>0</v>
      </c>
      <c r="G13" s="13"/>
      <c r="H13" s="14"/>
      <c r="I13" s="22"/>
      <c r="J13" s="55"/>
      <c r="K13" s="55"/>
    </row>
    <row r="14" ht="16.5" hidden="1" customHeight="1" spans="2:11">
      <c r="B14" s="15" t="s">
        <v>19</v>
      </c>
      <c r="C14" s="16"/>
      <c r="D14" s="17"/>
      <c r="E14" s="18">
        <f>0</f>
        <v>0</v>
      </c>
      <c r="F14" s="12">
        <f t="shared" si="0"/>
        <v>0</v>
      </c>
      <c r="G14" s="13"/>
      <c r="H14" s="14"/>
      <c r="I14" s="22"/>
      <c r="J14" s="55"/>
      <c r="K14" s="55"/>
    </row>
    <row r="15" ht="17.25" hidden="1" customHeight="1" spans="2:11">
      <c r="B15" s="15" t="s">
        <v>20</v>
      </c>
      <c r="C15" s="16"/>
      <c r="D15" s="17"/>
      <c r="E15" s="18">
        <v>0</v>
      </c>
      <c r="F15" s="12">
        <f t="shared" si="0"/>
        <v>0</v>
      </c>
      <c r="G15" s="13"/>
      <c r="H15" s="14"/>
      <c r="I15" s="22"/>
      <c r="J15" s="55"/>
      <c r="K15" s="55"/>
    </row>
    <row r="16" ht="19.5" hidden="1" customHeight="1" spans="2:11">
      <c r="B16" s="15" t="s">
        <v>21</v>
      </c>
      <c r="C16" s="16"/>
      <c r="D16" s="17"/>
      <c r="E16" s="18">
        <v>425044.6</v>
      </c>
      <c r="F16" s="12">
        <f t="shared" si="0"/>
        <v>1.42</v>
      </c>
      <c r="G16" s="13"/>
      <c r="H16" s="14"/>
      <c r="I16" s="22"/>
      <c r="J16" s="55"/>
      <c r="K16" s="55"/>
    </row>
    <row r="17" ht="19.5" hidden="1" customHeight="1" spans="2:11">
      <c r="B17" s="8" t="s">
        <v>22</v>
      </c>
      <c r="C17" s="9"/>
      <c r="D17" s="10"/>
      <c r="E17" s="11">
        <f>SUM(E18:E21)</f>
        <v>14015816.0107826</v>
      </c>
      <c r="F17" s="12">
        <f t="shared" si="0"/>
        <v>46.89</v>
      </c>
      <c r="G17" s="13"/>
      <c r="H17" s="14"/>
      <c r="I17" s="54"/>
      <c r="J17" s="55"/>
      <c r="K17" s="55"/>
    </row>
    <row r="18" ht="17.25" hidden="1" customHeight="1" spans="2:11">
      <c r="B18" s="15" t="s">
        <v>23</v>
      </c>
      <c r="C18" s="16"/>
      <c r="D18" s="17"/>
      <c r="E18" s="18">
        <v>12025814.8173913</v>
      </c>
      <c r="F18" s="12">
        <f t="shared" si="0"/>
        <v>40.23</v>
      </c>
      <c r="G18" s="13"/>
      <c r="H18" s="14"/>
      <c r="I18" s="22"/>
      <c r="J18" s="55"/>
      <c r="K18" s="55"/>
    </row>
    <row r="19" ht="17.25" hidden="1" customHeight="1" spans="2:11">
      <c r="B19" s="19" t="s">
        <v>24</v>
      </c>
      <c r="C19" s="20"/>
      <c r="D19" s="21">
        <f>0%+2.25%</f>
        <v>0.0225</v>
      </c>
      <c r="E19" s="22">
        <f>$E$18*D19</f>
        <v>270580.833391304</v>
      </c>
      <c r="F19" s="12">
        <f t="shared" si="0"/>
        <v>0.91</v>
      </c>
      <c r="G19" s="23"/>
      <c r="H19" s="14"/>
      <c r="I19" s="22"/>
      <c r="J19" s="55"/>
      <c r="K19" s="55"/>
    </row>
    <row r="20" ht="17.25" hidden="1" customHeight="1" spans="2:11">
      <c r="B20" s="19" t="s">
        <v>25</v>
      </c>
      <c r="C20" s="20"/>
      <c r="D20" s="24"/>
      <c r="E20" s="22">
        <v>190754.28</v>
      </c>
      <c r="F20" s="12">
        <f t="shared" si="0"/>
        <v>0.64</v>
      </c>
      <c r="G20" s="13"/>
      <c r="H20" s="14"/>
      <c r="I20" s="22"/>
      <c r="J20" s="55"/>
      <c r="K20" s="55"/>
    </row>
    <row r="21" ht="19.5" hidden="1" customHeight="1" spans="2:11">
      <c r="B21" s="15" t="s">
        <v>26</v>
      </c>
      <c r="C21" s="16"/>
      <c r="D21" s="17"/>
      <c r="E21" s="18">
        <v>1528666.08</v>
      </c>
      <c r="F21" s="12">
        <f t="shared" si="0"/>
        <v>5.11</v>
      </c>
      <c r="G21" s="13"/>
      <c r="H21" s="14"/>
      <c r="I21" s="22"/>
      <c r="J21" s="55"/>
      <c r="K21" s="55"/>
    </row>
    <row r="22" ht="19.5" hidden="1" customHeight="1" spans="2:11">
      <c r="B22" s="25" t="s">
        <v>27</v>
      </c>
      <c r="C22" s="26"/>
      <c r="D22" s="17"/>
      <c r="E22" s="11">
        <f>E18*0.24%</f>
        <v>28861.9555617391</v>
      </c>
      <c r="F22" s="12">
        <f t="shared" si="0"/>
        <v>0.1</v>
      </c>
      <c r="G22" s="13"/>
      <c r="H22" s="14"/>
      <c r="I22" s="54"/>
      <c r="J22" s="55"/>
      <c r="K22" s="55"/>
    </row>
    <row r="23" ht="18.75" hidden="1" customHeight="1" spans="2:11">
      <c r="B23" s="8" t="s">
        <v>28</v>
      </c>
      <c r="C23" s="9"/>
      <c r="D23" s="10"/>
      <c r="E23" s="11">
        <v>0</v>
      </c>
      <c r="F23" s="12">
        <f t="shared" si="0"/>
        <v>0</v>
      </c>
      <c r="G23" s="13"/>
      <c r="H23" s="14"/>
      <c r="I23" s="54"/>
      <c r="J23" s="55"/>
      <c r="K23" s="55"/>
    </row>
    <row r="24" ht="18" hidden="1" customHeight="1" spans="2:11">
      <c r="B24" s="8" t="s">
        <v>29</v>
      </c>
      <c r="C24" s="9"/>
      <c r="D24" s="10"/>
      <c r="E24" s="11">
        <v>0</v>
      </c>
      <c r="F24" s="12">
        <f t="shared" si="0"/>
        <v>0</v>
      </c>
      <c r="G24" s="13"/>
      <c r="H24" s="14"/>
      <c r="I24" s="54"/>
      <c r="J24" s="55"/>
      <c r="K24" s="55"/>
    </row>
    <row r="25" ht="33.75" hidden="1" customHeight="1" spans="2:11">
      <c r="B25" s="8" t="s">
        <v>30</v>
      </c>
      <c r="C25" s="9"/>
      <c r="D25" s="10"/>
      <c r="E25" s="11">
        <f>0</f>
        <v>0</v>
      </c>
      <c r="F25" s="12">
        <f t="shared" si="0"/>
        <v>0</v>
      </c>
      <c r="G25" s="13"/>
      <c r="H25" s="14"/>
      <c r="I25" s="54"/>
      <c r="J25" s="55"/>
      <c r="K25" s="55"/>
    </row>
    <row r="26" ht="19.5" hidden="1" customHeight="1" spans="2:11">
      <c r="B26" s="25" t="s">
        <v>31</v>
      </c>
      <c r="C26" s="26"/>
      <c r="D26" s="27">
        <v>0.25</v>
      </c>
      <c r="E26" s="11">
        <f>(E25+E24+E23+E22+E17+E5)*25%</f>
        <v>13144224.7702088</v>
      </c>
      <c r="F26" s="12">
        <f t="shared" si="0"/>
        <v>43.97</v>
      </c>
      <c r="G26" s="28"/>
      <c r="H26" s="29"/>
      <c r="I26" s="54"/>
      <c r="J26" s="55"/>
      <c r="K26" s="55"/>
    </row>
    <row r="27" ht="24" customHeight="1" spans="1:11">
      <c r="A27" s="30" t="s">
        <v>32</v>
      </c>
      <c r="B27" s="31" t="s">
        <v>33</v>
      </c>
      <c r="C27" s="9"/>
      <c r="D27" s="32"/>
      <c r="E27" s="33">
        <f>E5+E17+E22+E23+E24+E25+E26</f>
        <v>65721123.8510441</v>
      </c>
      <c r="F27" s="34">
        <f t="shared" si="0"/>
        <v>219.85</v>
      </c>
      <c r="G27" s="35"/>
      <c r="H27" s="36">
        <v>135.87</v>
      </c>
      <c r="I27" s="54">
        <f>E27*H27/100</f>
        <v>89295290.9764136</v>
      </c>
      <c r="J27" s="56">
        <f>ROUND(I27/$I$33,2)</f>
        <v>298.71</v>
      </c>
      <c r="K27" s="56">
        <f t="shared" ref="K27:K31" si="1">J27-F27</f>
        <v>78.86</v>
      </c>
    </row>
    <row r="28" ht="22.5" customHeight="1" spans="1:11">
      <c r="A28" s="30" t="s">
        <v>34</v>
      </c>
      <c r="B28" s="31" t="s">
        <v>35</v>
      </c>
      <c r="C28" s="9"/>
      <c r="D28" s="32"/>
      <c r="E28" s="33">
        <v>0</v>
      </c>
      <c r="F28" s="34">
        <f t="shared" si="0"/>
        <v>0</v>
      </c>
      <c r="G28" s="35"/>
      <c r="H28" s="30"/>
      <c r="I28" s="47">
        <f>E28</f>
        <v>0</v>
      </c>
      <c r="J28" s="56">
        <f>ROUND(I28/$I$33,2)</f>
        <v>0</v>
      </c>
      <c r="K28" s="56">
        <f t="shared" si="1"/>
        <v>0</v>
      </c>
    </row>
    <row r="29" ht="21" customHeight="1" spans="1:11">
      <c r="A29" s="30" t="s">
        <v>36</v>
      </c>
      <c r="B29" s="31" t="s">
        <v>37</v>
      </c>
      <c r="C29" s="9"/>
      <c r="D29" s="32"/>
      <c r="E29" s="33">
        <f>E27+E28</f>
        <v>65721123.8510441</v>
      </c>
      <c r="F29" s="34">
        <f t="shared" si="0"/>
        <v>219.85</v>
      </c>
      <c r="G29" s="35"/>
      <c r="H29" s="30"/>
      <c r="I29" s="47">
        <f>I27+I28</f>
        <v>89295290.9764136</v>
      </c>
      <c r="J29" s="56">
        <f>ROUND(I29/$I$33,2)</f>
        <v>298.71</v>
      </c>
      <c r="K29" s="56">
        <f t="shared" si="1"/>
        <v>78.86</v>
      </c>
    </row>
    <row r="30" ht="23.25" customHeight="1" spans="1:11">
      <c r="A30" s="30" t="s">
        <v>38</v>
      </c>
      <c r="B30" s="31" t="s">
        <v>39</v>
      </c>
      <c r="C30" s="9"/>
      <c r="D30" s="37">
        <v>0.1</v>
      </c>
      <c r="E30" s="33">
        <f>E29*D30</f>
        <v>6572112.38510442</v>
      </c>
      <c r="F30" s="34">
        <f t="shared" si="0"/>
        <v>21.99</v>
      </c>
      <c r="G30" s="38">
        <f>D30</f>
        <v>0.1</v>
      </c>
      <c r="H30" s="30"/>
      <c r="I30" s="47">
        <f>ROUND(I29*G30,2)</f>
        <v>8929529.1</v>
      </c>
      <c r="J30" s="56">
        <f>ROUND(I30/$I$33,2)</f>
        <v>29.87</v>
      </c>
      <c r="K30" s="56">
        <f t="shared" si="1"/>
        <v>7.88</v>
      </c>
    </row>
    <row r="31" ht="28.5" customHeight="1" spans="1:11">
      <c r="A31" s="30" t="s">
        <v>40</v>
      </c>
      <c r="B31" s="26" t="s">
        <v>41</v>
      </c>
      <c r="C31" s="39"/>
      <c r="D31" s="37"/>
      <c r="E31" s="33">
        <f>ROUND((E30+E29)*0.12%,2)</f>
        <v>86751.88</v>
      </c>
      <c r="F31" s="34">
        <f t="shared" si="0"/>
        <v>0.29</v>
      </c>
      <c r="G31" s="38">
        <v>0.002</v>
      </c>
      <c r="H31" s="40"/>
      <c r="I31" s="47">
        <f>ROUND((I29+I30)*G31,2)</f>
        <v>196449.64</v>
      </c>
      <c r="J31" s="56">
        <f>ROUND(I31/$I$33,2)</f>
        <v>0.66</v>
      </c>
      <c r="K31" s="56">
        <f t="shared" si="1"/>
        <v>0.37</v>
      </c>
    </row>
    <row r="32" ht="30.75" customHeight="1" spans="1:11">
      <c r="A32" s="30" t="s">
        <v>42</v>
      </c>
      <c r="B32" s="31" t="s">
        <v>43</v>
      </c>
      <c r="C32" s="9"/>
      <c r="D32" s="32"/>
      <c r="E32" s="33">
        <f>SUM(E29:E31)</f>
        <v>72379988.1161486</v>
      </c>
      <c r="F32" s="41"/>
      <c r="G32" s="35"/>
      <c r="H32" s="42"/>
      <c r="I32" s="47">
        <f>SUM(I29:I31)</f>
        <v>98421269.7164136</v>
      </c>
      <c r="J32" s="56"/>
      <c r="K32" s="56"/>
    </row>
    <row r="33" ht="23.25" customHeight="1" spans="1:11">
      <c r="A33" s="30" t="s">
        <v>44</v>
      </c>
      <c r="B33" s="31" t="s">
        <v>45</v>
      </c>
      <c r="C33" s="6" t="s">
        <v>46</v>
      </c>
      <c r="D33" s="43"/>
      <c r="E33" s="44">
        <v>298935</v>
      </c>
      <c r="F33" s="45"/>
      <c r="G33" s="46"/>
      <c r="H33" s="47"/>
      <c r="I33" s="47">
        <f>E33</f>
        <v>298935</v>
      </c>
      <c r="J33" s="57"/>
      <c r="K33" s="57"/>
    </row>
    <row r="34" ht="27.75" customHeight="1" spans="1:11">
      <c r="A34" s="30" t="s">
        <v>47</v>
      </c>
      <c r="B34" s="31" t="s">
        <v>48</v>
      </c>
      <c r="C34" s="9"/>
      <c r="D34" s="43"/>
      <c r="E34" s="48"/>
      <c r="F34" s="49">
        <f>ROUND(E32/E33,2)</f>
        <v>242.13</v>
      </c>
      <c r="G34" s="46"/>
      <c r="H34" s="50"/>
      <c r="I34" s="54"/>
      <c r="J34" s="58">
        <f>ROUND(I32/I33,2)</f>
        <v>329.24</v>
      </c>
      <c r="K34" s="56">
        <f>J34-F34</f>
        <v>87.11</v>
      </c>
    </row>
    <row r="35" ht="26.25" customHeight="1" spans="1:11">
      <c r="A35" s="30" t="s">
        <v>49</v>
      </c>
      <c r="B35" s="26" t="s">
        <v>50</v>
      </c>
      <c r="C35" s="9"/>
      <c r="D35" s="37">
        <v>0.19</v>
      </c>
      <c r="E35" s="51"/>
      <c r="F35" s="52">
        <f>F34*D35</f>
        <v>46.0047</v>
      </c>
      <c r="G35" s="38">
        <f>D35</f>
        <v>0.19</v>
      </c>
      <c r="H35" s="50"/>
      <c r="I35" s="54"/>
      <c r="J35" s="58">
        <f>J34*G35</f>
        <v>62.5556</v>
      </c>
      <c r="K35" s="54"/>
    </row>
    <row r="36" ht="27.75" customHeight="1" spans="1:11">
      <c r="A36" s="30" t="s">
        <v>51</v>
      </c>
      <c r="B36" s="26" t="s">
        <v>52</v>
      </c>
      <c r="C36" s="9"/>
      <c r="D36" s="43"/>
      <c r="E36" s="48"/>
      <c r="F36" s="52">
        <f>F34+F35</f>
        <v>288.1347</v>
      </c>
      <c r="G36" s="46"/>
      <c r="H36" s="50"/>
      <c r="I36" s="54"/>
      <c r="J36" s="58">
        <f>J34+J35</f>
        <v>391.7956</v>
      </c>
      <c r="K36" s="54"/>
    </row>
  </sheetData>
  <mergeCells count="1">
    <mergeCell ref="B2:K2"/>
  </mergeCells>
  <printOptions horizontalCentered="1"/>
  <pageMargins left="0.590551181102362" right="0.590551181102362" top="0.433070866141732" bottom="0.393700787401575" header="0.275590551181102" footer="0.236220472440945"/>
  <pageSetup paperSize="9" scale="57" orientation="landscape"/>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centralizator</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Sorin Velicu</dc:creator>
  <cp:lastModifiedBy>nicug_bs540n9</cp:lastModifiedBy>
  <dcterms:created xsi:type="dcterms:W3CDTF">2023-06-12T16:36:00Z</dcterms:created>
  <cp:lastPrinted>2023-06-12T16:39:00Z</cp:lastPrinted>
  <dcterms:modified xsi:type="dcterms:W3CDTF">2023-10-13T12:51:14Z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3929DE51CF58456FA9833A35141AC475_13</vt:lpwstr>
  </property>
  <property fmtid="{D5CDD505-2E9C-101B-9397-08002B2CF9AE}" pid="3" name="KSOProductBuildVer">
    <vt:lpwstr>1033-12.2.0.13215</vt:lpwstr>
  </property>
</Properties>
</file>